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updateLinks="always" codeName="Ta_delovni_zvezek" defaultThemeVersion="124226"/>
  <mc:AlternateContent xmlns:mc="http://schemas.openxmlformats.org/markup-compatibility/2006">
    <mc:Choice Requires="x15">
      <x15ac:absPath xmlns:x15ac="http://schemas.microsoft.com/office/spreadsheetml/2010/11/ac" url="P:\Projekti\JPS\JPS-RIS\UL_FS_FFA\JULFS-D549-093_UL FS\01_DELOVNO\50_DZR\30_2. FAZA_KONCNO_BREZ_OPREME_SI_EN_2026.05.31\04_IZVIRNE_DATOTEKE\DZR\Zbirni načrt\2. Tehnično poročilo\DELO\"/>
    </mc:Choice>
  </mc:AlternateContent>
  <xr:revisionPtr revIDLastSave="0" documentId="13_ncr:1_{9E3164BA-51F2-463F-AF1C-9A1727DBF69C}" xr6:coauthVersionLast="47" xr6:coauthVersionMax="47" xr10:uidLastSave="{00000000-0000-0000-0000-000000000000}"/>
  <bookViews>
    <workbookView xWindow="-98" yWindow="-98" windowWidth="24196" windowHeight="14476" tabRatio="878" xr2:uid="{00000000-000D-0000-FFFF-FFFF00000000}"/>
  </bookViews>
  <sheets>
    <sheet name="0_Naslovnica" sheetId="64" r:id="rId1"/>
    <sheet name="0_Osebe" sheetId="53" r:id="rId2"/>
    <sheet name="0.1_Uvod-STP" sheetId="66" r:id="rId3"/>
    <sheet name="0.2_Uvod-DGNB" sheetId="65" r:id="rId4"/>
    <sheet name="4.9.0_Rekapitulacija" sheetId="13" r:id="rId5"/>
    <sheet name="4.9.1_NotrPlinNapeljava" sheetId="63" r:id="rId6"/>
  </sheets>
  <definedNames>
    <definedName name="_____dol2" localSheetId="2">#REF!</definedName>
    <definedName name="_____dol2" localSheetId="3">#REF!</definedName>
    <definedName name="_____dol2" localSheetId="5">#REF!</definedName>
    <definedName name="_____dol2">#REF!</definedName>
    <definedName name="____dol2" localSheetId="2">#REF!</definedName>
    <definedName name="____dol2" localSheetId="3">#REF!</definedName>
    <definedName name="____dol2">#REF!</definedName>
    <definedName name="___dol2" localSheetId="2">#REF!</definedName>
    <definedName name="___dol2" localSheetId="3">#REF!</definedName>
    <definedName name="___dol2">#REF!</definedName>
    <definedName name="__dol2" localSheetId="2">#REF!</definedName>
    <definedName name="__dol2" localSheetId="3">#REF!</definedName>
    <definedName name="__dol2">#REF!</definedName>
    <definedName name="_dol2" localSheetId="2">#REF!</definedName>
    <definedName name="_dol2" localSheetId="3">#REF!</definedName>
    <definedName name="_dol2">#REF!</definedName>
    <definedName name="A" localSheetId="2">#REF!</definedName>
    <definedName name="A" localSheetId="3">#REF!</definedName>
    <definedName name="A" localSheetId="0">#REF!</definedName>
    <definedName name="A" localSheetId="1">#REF!</definedName>
    <definedName name="aa" localSheetId="2">#REF!</definedName>
    <definedName name="aa" localSheetId="3">#REF!</definedName>
    <definedName name="aa" localSheetId="0">#REF!</definedName>
    <definedName name="aa" localSheetId="1">#REF!</definedName>
    <definedName name="CAD" localSheetId="2">#REF!</definedName>
    <definedName name="CAD" localSheetId="3">#REF!</definedName>
    <definedName name="CAD" localSheetId="0">#REF!</definedName>
    <definedName name="CAD" localSheetId="1">#REF!</definedName>
    <definedName name="CAD_3" localSheetId="2">#REF!</definedName>
    <definedName name="CAD_3" localSheetId="3">#REF!</definedName>
    <definedName name="CAD_3" localSheetId="0">#REF!</definedName>
    <definedName name="CAD_3" localSheetId="1">#REF!</definedName>
    <definedName name="CAD_4" localSheetId="2">#REF!</definedName>
    <definedName name="CAD_4" localSheetId="3">#REF!</definedName>
    <definedName name="CAD_4" localSheetId="0">#REF!</definedName>
    <definedName name="CAD_4" localSheetId="1">#REF!</definedName>
    <definedName name="cc" localSheetId="2">#REF!</definedName>
    <definedName name="cc" localSheetId="3">#REF!</definedName>
    <definedName name="cc" localSheetId="0">#REF!</definedName>
    <definedName name="cc" localSheetId="1">#REF!</definedName>
    <definedName name="CEVICU" localSheetId="2">#REF!</definedName>
    <definedName name="CEVICU" localSheetId="3">#REF!</definedName>
    <definedName name="CEVICU" localSheetId="0">#REF!</definedName>
    <definedName name="CEVICU" localSheetId="1">#REF!</definedName>
    <definedName name="CEVIJE" localSheetId="2">#REF!</definedName>
    <definedName name="CEVIJE" localSheetId="3">#REF!</definedName>
    <definedName name="CEVIJE" localSheetId="0">#REF!</definedName>
    <definedName name="CEVIJE" localSheetId="1">#REF!</definedName>
    <definedName name="CEVINIRO" localSheetId="2">#REF!</definedName>
    <definedName name="CEVINIRO" localSheetId="3">#REF!</definedName>
    <definedName name="CEVINIRO">#REF!</definedName>
    <definedName name="DO" localSheetId="2">#REF!</definedName>
    <definedName name="DO" localSheetId="3">#REF!</definedName>
    <definedName name="DO">#REF!</definedName>
    <definedName name="DODATEK" localSheetId="2">#REF!</definedName>
    <definedName name="DODATEK" localSheetId="3">#REF!</definedName>
    <definedName name="DODATEK">#REF!</definedName>
    <definedName name="DOL" localSheetId="2">#REF!</definedName>
    <definedName name="DOL" localSheetId="3">#REF!</definedName>
    <definedName name="DOL">#REF!</definedName>
    <definedName name="DOL_1" localSheetId="2">#REF!</definedName>
    <definedName name="DOL_1" localSheetId="3">#REF!</definedName>
    <definedName name="DOL_1">#REF!</definedName>
    <definedName name="DOL_10" localSheetId="2">#REF!</definedName>
    <definedName name="DOL_10" localSheetId="3">#REF!</definedName>
    <definedName name="DOL_10">#REF!</definedName>
    <definedName name="DOL_11" localSheetId="2">#REF!</definedName>
    <definedName name="DOL_11" localSheetId="3">#REF!</definedName>
    <definedName name="DOL_11">#REF!</definedName>
    <definedName name="DOL_12" localSheetId="2">#REF!</definedName>
    <definedName name="DOL_12" localSheetId="3">#REF!</definedName>
    <definedName name="DOL_12">#REF!</definedName>
    <definedName name="DOL_13" localSheetId="2">#REF!</definedName>
    <definedName name="DOL_13" localSheetId="3">#REF!</definedName>
    <definedName name="DOL_13">#REF!</definedName>
    <definedName name="DOL_14" localSheetId="2">#REF!</definedName>
    <definedName name="DOL_14" localSheetId="3">#REF!</definedName>
    <definedName name="DOL_14">#REF!</definedName>
    <definedName name="DOL_15" localSheetId="2">#REF!</definedName>
    <definedName name="DOL_15" localSheetId="3">#REF!</definedName>
    <definedName name="DOL_15">#REF!</definedName>
    <definedName name="DOL_16" localSheetId="2">#REF!</definedName>
    <definedName name="DOL_16" localSheetId="3">#REF!</definedName>
    <definedName name="DOL_16">#REF!</definedName>
    <definedName name="DOL_17" localSheetId="2">#REF!</definedName>
    <definedName name="DOL_17" localSheetId="3">#REF!</definedName>
    <definedName name="DOL_17">#REF!</definedName>
    <definedName name="DOL_18" localSheetId="2">#REF!</definedName>
    <definedName name="DOL_18" localSheetId="3">#REF!</definedName>
    <definedName name="DOL_18">#REF!</definedName>
    <definedName name="DOL_19" localSheetId="2">#REF!</definedName>
    <definedName name="DOL_19" localSheetId="3">#REF!</definedName>
    <definedName name="DOL_19">#REF!</definedName>
    <definedName name="DOL_2" localSheetId="2">#REF!</definedName>
    <definedName name="DOL_2" localSheetId="3">#REF!</definedName>
    <definedName name="DOL_2">#REF!</definedName>
    <definedName name="DOL_20" localSheetId="2">#REF!</definedName>
    <definedName name="DOL_20" localSheetId="3">#REF!</definedName>
    <definedName name="DOL_20">#REF!</definedName>
    <definedName name="DOL_3" localSheetId="2">#REF!</definedName>
    <definedName name="DOL_3" localSheetId="3">#REF!</definedName>
    <definedName name="DOL_3">#REF!</definedName>
    <definedName name="DOL_4" localSheetId="2">#REF!</definedName>
    <definedName name="DOL_4" localSheetId="3">#REF!</definedName>
    <definedName name="DOL_4">#REF!</definedName>
    <definedName name="DOL_5" localSheetId="2">#REF!</definedName>
    <definedName name="DOL_5" localSheetId="3">#REF!</definedName>
    <definedName name="DOL_5">#REF!</definedName>
    <definedName name="DOL_6" localSheetId="2">#REF!</definedName>
    <definedName name="DOL_6" localSheetId="3">#REF!</definedName>
    <definedName name="DOL_6">#REF!</definedName>
    <definedName name="DOL_7" localSheetId="2">#REF!</definedName>
    <definedName name="DOL_7" localSheetId="3">#REF!</definedName>
    <definedName name="DOL_7">#REF!</definedName>
    <definedName name="DOL_8" localSheetId="2">#REF!</definedName>
    <definedName name="DOL_8" localSheetId="3">#REF!</definedName>
    <definedName name="DOL_8">#REF!</definedName>
    <definedName name="DOL_9" localSheetId="2">#REF!</definedName>
    <definedName name="DOL_9" localSheetId="3">#REF!</definedName>
    <definedName name="DOL_9">#REF!</definedName>
    <definedName name="DOO" localSheetId="2">#REF!</definedName>
    <definedName name="DOO" localSheetId="3">#REF!</definedName>
    <definedName name="DOO">#REF!</definedName>
    <definedName name="e" localSheetId="2">#REF!</definedName>
    <definedName name="e" localSheetId="3">#REF!</definedName>
    <definedName name="e" localSheetId="0">#REF!</definedName>
    <definedName name="ENTALPIJA" localSheetId="2">#REF!</definedName>
    <definedName name="ENTALPIJA" localSheetId="3">#REF!</definedName>
    <definedName name="ENTALPIJA" localSheetId="0">#REF!</definedName>
    <definedName name="ENTALPIJA" localSheetId="1">#REF!</definedName>
    <definedName name="ENTALPIJA_1" localSheetId="2">#REF!</definedName>
    <definedName name="ENTALPIJA_1" localSheetId="3">#REF!</definedName>
    <definedName name="ENTALPIJA_1">#REF!</definedName>
    <definedName name="ENTALPIJA_2" localSheetId="2">#REF!</definedName>
    <definedName name="ENTALPIJA_2" localSheetId="3">#REF!</definedName>
    <definedName name="ENTALPIJA_2">#REF!</definedName>
    <definedName name="ENTALPIJA_3" localSheetId="2">#REF!</definedName>
    <definedName name="ENTALPIJA_3" localSheetId="3">#REF!</definedName>
    <definedName name="ENTALPIJA_3">#REF!</definedName>
    <definedName name="ENTALPIJA_4" localSheetId="2">#REF!</definedName>
    <definedName name="ENTALPIJA_4" localSheetId="3">#REF!</definedName>
    <definedName name="ENTALPIJA_4">#REF!</definedName>
    <definedName name="ENTALPIJA_5" localSheetId="2">#REF!</definedName>
    <definedName name="ENTALPIJA_5" localSheetId="3">#REF!</definedName>
    <definedName name="ENTALPIJA_5">#REF!</definedName>
    <definedName name="ENTALPIJA_6" localSheetId="2">#REF!</definedName>
    <definedName name="ENTALPIJA_6" localSheetId="3">#REF!</definedName>
    <definedName name="ENTALPIJA_6">#REF!</definedName>
    <definedName name="ENTALPIJA_7" localSheetId="2">#REF!</definedName>
    <definedName name="ENTALPIJA_7" localSheetId="3">#REF!</definedName>
    <definedName name="ENTALPIJA_7">#REF!</definedName>
    <definedName name="ENTALPIJA_8" localSheetId="2">#REF!</definedName>
    <definedName name="ENTALPIJA_8" localSheetId="3">#REF!</definedName>
    <definedName name="ENTALPIJA_8">#REF!</definedName>
    <definedName name="ENTALPIJA_9" localSheetId="2">#REF!</definedName>
    <definedName name="ENTALPIJA_9" localSheetId="3">#REF!</definedName>
    <definedName name="ENTALPIJA_9">#REF!</definedName>
    <definedName name="EQS_IzvozVExcel" localSheetId="2">#REF!</definedName>
    <definedName name="EQS_IzvozVExcel" localSheetId="3">#REF!</definedName>
    <definedName name="EQS_IzvozVExcel" localSheetId="0">#REF!</definedName>
    <definedName name="EQS_IzvozVExcel" localSheetId="1">#REF!</definedName>
    <definedName name="EUR" localSheetId="2">#REF!</definedName>
    <definedName name="EUR" localSheetId="3">#REF!</definedName>
    <definedName name="EUR">#REF!</definedName>
    <definedName name="EUR_3" localSheetId="2">#REF!</definedName>
    <definedName name="EUR_3" localSheetId="3">#REF!</definedName>
    <definedName name="EUR_3">#REF!</definedName>
    <definedName name="EUR_4" localSheetId="2">#REF!</definedName>
    <definedName name="EUR_4" localSheetId="3">#REF!</definedName>
    <definedName name="EUR_4">#REF!</definedName>
    <definedName name="EUR_5" localSheetId="2">#REF!</definedName>
    <definedName name="EUR_5" localSheetId="3">#REF!</definedName>
    <definedName name="EUR_5">#REF!</definedName>
    <definedName name="EUR_6" localSheetId="2">#REF!</definedName>
    <definedName name="EUR_6" localSheetId="3">#REF!</definedName>
    <definedName name="EUR_6">#REF!</definedName>
    <definedName name="eur_7" localSheetId="2">#REF!</definedName>
    <definedName name="eur_7" localSheetId="3">#REF!</definedName>
    <definedName name="eur_7">#REF!</definedName>
    <definedName name="External_walls" localSheetId="2">#REF!</definedName>
    <definedName name="External_walls" localSheetId="3">#REF!</definedName>
    <definedName name="External_walls" localSheetId="0">#REF!</definedName>
    <definedName name="Floors_and_ceilings" localSheetId="2">#REF!</definedName>
    <definedName name="Floors_and_ceilings" localSheetId="3">#REF!</definedName>
    <definedName name="Floors_and_ceilings" localSheetId="0">#REF!</definedName>
    <definedName name="Foundations" localSheetId="2">#REF!</definedName>
    <definedName name="Foundations" localSheetId="3">#REF!</definedName>
    <definedName name="Foundations" localSheetId="0">#REF!</definedName>
    <definedName name="HX" localSheetId="2">#REF!</definedName>
    <definedName name="HX" localSheetId="3">#REF!</definedName>
    <definedName name="HX" localSheetId="0">#REF!</definedName>
    <definedName name="HX" localSheetId="1">#REF!</definedName>
    <definedName name="INTERNAL_WALLS" localSheetId="2">#REF!</definedName>
    <definedName name="INTERNAL_WALLS" localSheetId="3">#REF!</definedName>
    <definedName name="INTERNAL_WALLS" localSheetId="0">#REF!</definedName>
    <definedName name="KANALI" localSheetId="2">#REF!</definedName>
    <definedName name="KANALI" localSheetId="3">#REF!</definedName>
    <definedName name="KANALI" localSheetId="0">#REF!</definedName>
    <definedName name="KANALI" localSheetId="1">#REF!</definedName>
    <definedName name="KG_320_Gründung" localSheetId="2">#REF!</definedName>
    <definedName name="KG_320_Gründung" localSheetId="3">#REF!</definedName>
    <definedName name="KG_320_Gründung" localSheetId="0">#REF!</definedName>
    <definedName name="KG_320_Gründung" localSheetId="1">#REF!</definedName>
    <definedName name="konice" localSheetId="2">#REF!</definedName>
    <definedName name="konice" localSheetId="3">#REF!</definedName>
    <definedName name="konice">#REF!</definedName>
    <definedName name="KVSV5328A" localSheetId="2">#REF!</definedName>
    <definedName name="KVSV5328A" localSheetId="3">#REF!</definedName>
    <definedName name="KVSV5328A">#REF!</definedName>
    <definedName name="KVSV5329A" localSheetId="2">#REF!</definedName>
    <definedName name="KVSV5329A" localSheetId="3">#REF!</definedName>
    <definedName name="KVSV5329A">#REF!</definedName>
    <definedName name="Load_bearing_structures" localSheetId="2">#REF!</definedName>
    <definedName name="Load_bearing_structures" localSheetId="3">#REF!</definedName>
    <definedName name="Load_bearing_structures" localSheetId="0">#REF!</definedName>
    <definedName name="NAP" localSheetId="2">#REF!</definedName>
    <definedName name="NAP" localSheetId="3">#REF!</definedName>
    <definedName name="NAP" localSheetId="0">#REF!</definedName>
    <definedName name="NAP" localSheetId="1">#REF!</definedName>
    <definedName name="NIRO" localSheetId="2">#REF!</definedName>
    <definedName name="NIRO" localSheetId="3">#REF!</definedName>
    <definedName name="NIRO" localSheetId="0">#REF!</definedName>
    <definedName name="NIRO" localSheetId="1">#REF!</definedName>
    <definedName name="PODATKI" localSheetId="2">#REF!</definedName>
    <definedName name="PODATKI" localSheetId="3">#REF!</definedName>
    <definedName name="PODATKI">#REF!</definedName>
    <definedName name="PODATKI_1" localSheetId="2">#REF!</definedName>
    <definedName name="PODATKI_1" localSheetId="3">#REF!</definedName>
    <definedName name="PODATKI_1">#REF!</definedName>
    <definedName name="PODATKI_2" localSheetId="2">#REF!</definedName>
    <definedName name="PODATKI_2" localSheetId="3">#REF!</definedName>
    <definedName name="PODATKI_2">#REF!</definedName>
    <definedName name="PODATKI_3" localSheetId="2">#REF!</definedName>
    <definedName name="PODATKI_3" localSheetId="3">#REF!</definedName>
    <definedName name="PODATKI_3">#REF!</definedName>
    <definedName name="PODATKI_4" localSheetId="2">#REF!</definedName>
    <definedName name="PODATKI_4" localSheetId="3">#REF!</definedName>
    <definedName name="PODATKI_4">#REF!</definedName>
    <definedName name="PODATKI_5" localSheetId="2">#REF!</definedName>
    <definedName name="PODATKI_5" localSheetId="3">#REF!</definedName>
    <definedName name="PODATKI_5">#REF!</definedName>
    <definedName name="PODATKI_6" localSheetId="2">#REF!</definedName>
    <definedName name="PODATKI_6" localSheetId="3">#REF!</definedName>
    <definedName name="PODATKI_6">#REF!</definedName>
    <definedName name="PODATKI_7" localSheetId="2">#REF!</definedName>
    <definedName name="PODATKI_7" localSheetId="3">#REF!</definedName>
    <definedName name="PODATKI_7">#REF!</definedName>
    <definedName name="PODATKI_8" localSheetId="2">#REF!</definedName>
    <definedName name="PODATKI_8" localSheetId="3">#REF!</definedName>
    <definedName name="PODATKI_8">#REF!</definedName>
    <definedName name="PODATKI_9" localSheetId="2">#REF!</definedName>
    <definedName name="PODATKI_9" localSheetId="3">#REF!</definedName>
    <definedName name="PODATKI_9">#REF!</definedName>
    <definedName name="PodPoglavje_1.1" localSheetId="2">#REF!</definedName>
    <definedName name="PodPoglavje_1.1" localSheetId="3">#REF!</definedName>
    <definedName name="PodPoglavje_1.1" localSheetId="0">#REF!</definedName>
    <definedName name="PodPoglavje_1.1" localSheetId="1">#REF!</definedName>
    <definedName name="PodPoglavje_1.2" localSheetId="2">#REF!</definedName>
    <definedName name="PodPoglavje_1.2" localSheetId="3">#REF!</definedName>
    <definedName name="PodPoglavje_1.2" localSheetId="0">#REF!</definedName>
    <definedName name="PodPoglavje_1.2" localSheetId="1">#REF!</definedName>
    <definedName name="PodPoglavje_1.3" localSheetId="2">#REF!</definedName>
    <definedName name="PodPoglavje_1.3" localSheetId="3">#REF!</definedName>
    <definedName name="PodPoglavje_1.3" localSheetId="0">#REF!</definedName>
    <definedName name="PodPoglavje_1.3" localSheetId="1">#REF!</definedName>
    <definedName name="PodPoglavje_2.1" localSheetId="2">#REF!</definedName>
    <definedName name="PodPoglavje_2.1" localSheetId="3">#REF!</definedName>
    <definedName name="PodPoglavje_2.1" localSheetId="0">#REF!</definedName>
    <definedName name="PodPoglavje_2.1" localSheetId="1">#REF!</definedName>
    <definedName name="PodPoglavje_2.2" localSheetId="2">#REF!</definedName>
    <definedName name="PodPoglavje_2.2" localSheetId="3">#REF!</definedName>
    <definedName name="PodPoglavje_2.2" localSheetId="0">#REF!</definedName>
    <definedName name="PodPoglavje_2.2" localSheetId="1">#REF!</definedName>
    <definedName name="PodPoglavje_3.1" localSheetId="2">#REF!</definedName>
    <definedName name="PodPoglavje_3.1" localSheetId="3">#REF!</definedName>
    <definedName name="PodPoglavje_3.1" localSheetId="0">#REF!</definedName>
    <definedName name="PodPoglavje_3.1" localSheetId="1">#REF!</definedName>
    <definedName name="PodPoglavje_3.2" localSheetId="2">#REF!</definedName>
    <definedName name="PodPoglavje_3.2" localSheetId="3">#REF!</definedName>
    <definedName name="PodPoglavje_3.2" localSheetId="0">#REF!</definedName>
    <definedName name="PodPoglavje_3.2" localSheetId="1">#REF!</definedName>
    <definedName name="PodPoglavje_3.3" localSheetId="2">#REF!</definedName>
    <definedName name="PodPoglavje_3.3" localSheetId="3">#REF!</definedName>
    <definedName name="PodPoglavje_3.3" localSheetId="0">#REF!</definedName>
    <definedName name="PodPoglavje_3.3" localSheetId="1">#REF!</definedName>
    <definedName name="PodPoglavje_3.4" localSheetId="2">#REF!</definedName>
    <definedName name="PodPoglavje_3.4" localSheetId="3">#REF!</definedName>
    <definedName name="PodPoglavje_3.4" localSheetId="0">#REF!</definedName>
    <definedName name="PodPoglavje_3.4" localSheetId="1">#REF!</definedName>
    <definedName name="PodPoglavje_3.5" localSheetId="2">#REF!</definedName>
    <definedName name="PodPoglavje_3.5" localSheetId="3">#REF!</definedName>
    <definedName name="PodPoglavje_3.5" localSheetId="0">#REF!</definedName>
    <definedName name="PodPoglavje_3.5" localSheetId="1">#REF!</definedName>
    <definedName name="PodPoglavje_3.6" localSheetId="2">#REF!</definedName>
    <definedName name="PodPoglavje_3.6" localSheetId="3">#REF!</definedName>
    <definedName name="PodPoglavje_3.6" localSheetId="0">#REF!</definedName>
    <definedName name="PodPoglavje_3.6" localSheetId="1">#REF!</definedName>
    <definedName name="PodPoglavje_4.1" localSheetId="2">#REF!</definedName>
    <definedName name="PodPoglavje_4.1" localSheetId="3">#REF!</definedName>
    <definedName name="PodPoglavje_4.1" localSheetId="0">#REF!</definedName>
    <definedName name="PodPoglavje_4.1" localSheetId="1">#REF!</definedName>
    <definedName name="PodPoglavje_4.2" localSheetId="2">#REF!</definedName>
    <definedName name="PodPoglavje_4.2" localSheetId="3">#REF!</definedName>
    <definedName name="PodPoglavje_4.2" localSheetId="0">#REF!</definedName>
    <definedName name="PodPoglavje_4.2" localSheetId="1">#REF!</definedName>
    <definedName name="PodPoglavje_4.3" localSheetId="2">#REF!</definedName>
    <definedName name="PodPoglavje_4.3" localSheetId="3">#REF!</definedName>
    <definedName name="PodPoglavje_4.3" localSheetId="0">#REF!</definedName>
    <definedName name="PodPoglavje_4.3" localSheetId="1">#REF!</definedName>
    <definedName name="PodPoglavje_5.1" localSheetId="2">#REF!</definedName>
    <definedName name="PodPoglavje_5.1" localSheetId="3">#REF!</definedName>
    <definedName name="PodPoglavje_5.1" localSheetId="0">#REF!</definedName>
    <definedName name="PodPoglavje_5.1" localSheetId="1">#REF!</definedName>
    <definedName name="PodPoglavje_5.2" localSheetId="2">#REF!</definedName>
    <definedName name="PodPoglavje_5.2" localSheetId="3">#REF!</definedName>
    <definedName name="PodPoglavje_5.2" localSheetId="0">#REF!</definedName>
    <definedName name="PodPoglavje_5.2" localSheetId="1">#REF!</definedName>
    <definedName name="PodPoglavje_5.3" localSheetId="2">#REF!</definedName>
    <definedName name="PodPoglavje_5.3" localSheetId="3">#REF!</definedName>
    <definedName name="PodPoglavje_5.3" localSheetId="0">#REF!</definedName>
    <definedName name="PodPoglavje_5.3" localSheetId="1">#REF!</definedName>
    <definedName name="PodPoglavje_5.4" localSheetId="2">#REF!</definedName>
    <definedName name="PodPoglavje_5.4" localSheetId="3">#REF!</definedName>
    <definedName name="PodPoglavje_5.4" localSheetId="0">#REF!</definedName>
    <definedName name="PodPoglavje_5.4" localSheetId="1">#REF!</definedName>
    <definedName name="PodPoglavje_5.5" localSheetId="2">#REF!</definedName>
    <definedName name="PodPoglavje_5.5" localSheetId="3">#REF!</definedName>
    <definedName name="PodPoglavje_5.5" localSheetId="0">#REF!</definedName>
    <definedName name="PodPoglavje_5.5" localSheetId="1">#REF!</definedName>
    <definedName name="PodPoglavje_5.6" localSheetId="2">#REF!</definedName>
    <definedName name="PodPoglavje_5.6" localSheetId="3">#REF!</definedName>
    <definedName name="PodPoglavje_5.6" localSheetId="0">#REF!</definedName>
    <definedName name="PodPoglavje_5.6" localSheetId="1">#REF!</definedName>
    <definedName name="PodPoglavje_5.7" localSheetId="2">#REF!</definedName>
    <definedName name="PodPoglavje_5.7" localSheetId="3">#REF!</definedName>
    <definedName name="PodPoglavje_5.7" localSheetId="0">#REF!</definedName>
    <definedName name="PodPoglavje_5.7" localSheetId="1">#REF!</definedName>
    <definedName name="PodPoglavje_6.1" localSheetId="2">#REF!</definedName>
    <definedName name="PodPoglavje_6.1" localSheetId="3">#REF!</definedName>
    <definedName name="PodPoglavje_6.1" localSheetId="0">#REF!</definedName>
    <definedName name="PodPoglavje_6.1" localSheetId="1">#REF!</definedName>
    <definedName name="_xlnm.Print_Area" localSheetId="2">'0.1_Uvod-STP'!$A:$C</definedName>
    <definedName name="_xlnm.Print_Area" localSheetId="3">'0.2_Uvod-DGNB'!$A:$C</definedName>
    <definedName name="_xlnm.Print_Area" localSheetId="0">'0_Naslovnica'!$A$1:$K$17</definedName>
    <definedName name="_xlnm.Print_Area" localSheetId="1">'0_Osebe'!$A:$C</definedName>
    <definedName name="_xlnm.Print_Area" localSheetId="4">'4.9.0_Rekapitulacija'!$A:$D</definedName>
    <definedName name="_xlnm.Print_Area" localSheetId="5">'4.9.1_NotrPlinNapeljava'!$A:$G</definedName>
    <definedName name="Poglavje_1" localSheetId="2">#REF!</definedName>
    <definedName name="Poglavje_1" localSheetId="3">#REF!</definedName>
    <definedName name="Poglavje_1" localSheetId="0">#REF!</definedName>
    <definedName name="Poglavje_1" localSheetId="1">#REF!</definedName>
    <definedName name="Poglavje_2" localSheetId="2">#REF!</definedName>
    <definedName name="Poglavje_2" localSheetId="3">#REF!</definedName>
    <definedName name="Poglavje_2" localSheetId="0">#REF!</definedName>
    <definedName name="Poglavje_2" localSheetId="1">#REF!</definedName>
    <definedName name="Poglavje_3" localSheetId="2">#REF!</definedName>
    <definedName name="Poglavje_3" localSheetId="3">#REF!</definedName>
    <definedName name="Poglavje_3" localSheetId="0">#REF!</definedName>
    <definedName name="Poglavje_3" localSheetId="1">#REF!</definedName>
    <definedName name="Poglavje_4" localSheetId="2">#REF!</definedName>
    <definedName name="Poglavje_4" localSheetId="3">#REF!</definedName>
    <definedName name="Poglavje_4" localSheetId="0">#REF!</definedName>
    <definedName name="Poglavje_4" localSheetId="1">#REF!</definedName>
    <definedName name="Poglavje_5" localSheetId="2">#REF!</definedName>
    <definedName name="Poglavje_5" localSheetId="3">#REF!</definedName>
    <definedName name="Poglavje_5" localSheetId="0">#REF!</definedName>
    <definedName name="Poglavje_5" localSheetId="1">#REF!</definedName>
    <definedName name="Poglavje_6" localSheetId="2">#REF!</definedName>
    <definedName name="Poglavje_6" localSheetId="3">#REF!</definedName>
    <definedName name="Poglavje_6" localSheetId="0">#REF!</definedName>
    <definedName name="Poglavje_6" localSheetId="1">#REF!</definedName>
    <definedName name="POR" localSheetId="2">#REF!</definedName>
    <definedName name="POR" localSheetId="3">#REF!</definedName>
    <definedName name="POR" localSheetId="0">#REF!</definedName>
    <definedName name="POR" localSheetId="1">#REF!</definedName>
    <definedName name="PORT" localSheetId="2">#REF!</definedName>
    <definedName name="PORT" localSheetId="3">#REF!</definedName>
    <definedName name="PORT">#REF!</definedName>
    <definedName name="PPENT" localSheetId="2">#REF!</definedName>
    <definedName name="PPENT" localSheetId="3">#REF!</definedName>
    <definedName name="PPENT">#REF!</definedName>
    <definedName name="PPVOL" localSheetId="2">#REF!</definedName>
    <definedName name="PPVOL" localSheetId="3">#REF!</definedName>
    <definedName name="PPVOL">#REF!</definedName>
    <definedName name="Print_Area_MI" localSheetId="2">#REF!</definedName>
    <definedName name="Print_Area_MI" localSheetId="3">#REF!</definedName>
    <definedName name="Print_Area_MI">#REF!</definedName>
    <definedName name="Print_Area_MI_10" localSheetId="2">#REF!</definedName>
    <definedName name="Print_Area_MI_10" localSheetId="3">#REF!</definedName>
    <definedName name="Print_Area_MI_10">#REF!</definedName>
    <definedName name="Print_Area_MI_11" localSheetId="2">#REF!</definedName>
    <definedName name="Print_Area_MI_11" localSheetId="3">#REF!</definedName>
    <definedName name="Print_Area_MI_11">#REF!</definedName>
    <definedName name="Print_Area_MI_12" localSheetId="2">#REF!</definedName>
    <definedName name="Print_Area_MI_12" localSheetId="3">#REF!</definedName>
    <definedName name="Print_Area_MI_12">#REF!</definedName>
    <definedName name="Print_Area_MI_13" localSheetId="2">#REF!</definedName>
    <definedName name="Print_Area_MI_13" localSheetId="3">#REF!</definedName>
    <definedName name="Print_Area_MI_13">#REF!</definedName>
    <definedName name="Print_Area_MI_14" localSheetId="2">#REF!</definedName>
    <definedName name="Print_Area_MI_14" localSheetId="3">#REF!</definedName>
    <definedName name="Print_Area_MI_14">#REF!</definedName>
    <definedName name="Print_Area_MI_15" localSheetId="2">#REF!</definedName>
    <definedName name="Print_Area_MI_15" localSheetId="3">#REF!</definedName>
    <definedName name="Print_Area_MI_15">#REF!</definedName>
    <definedName name="Print_Area_MI_16" localSheetId="2">#REF!</definedName>
    <definedName name="Print_Area_MI_16" localSheetId="3">#REF!</definedName>
    <definedName name="Print_Area_MI_16">#REF!</definedName>
    <definedName name="Print_Area_MI_17" localSheetId="2">#REF!</definedName>
    <definedName name="Print_Area_MI_17" localSheetId="3">#REF!</definedName>
    <definedName name="Print_Area_MI_17">#REF!</definedName>
    <definedName name="Print_Area_MI_18" localSheetId="2">#REF!</definedName>
    <definedName name="Print_Area_MI_18" localSheetId="3">#REF!</definedName>
    <definedName name="Print_Area_MI_18">#REF!</definedName>
    <definedName name="Print_Area_MI_19" localSheetId="2">#REF!</definedName>
    <definedName name="Print_Area_MI_19" localSheetId="3">#REF!</definedName>
    <definedName name="Print_Area_MI_19">#REF!</definedName>
    <definedName name="Print_Area_MI_20" localSheetId="2">#REF!</definedName>
    <definedName name="Print_Area_MI_20" localSheetId="3">#REF!</definedName>
    <definedName name="Print_Area_MI_20">#REF!</definedName>
    <definedName name="Print_Area_MI2" localSheetId="2">#REF!</definedName>
    <definedName name="Print_Area_MI2" localSheetId="3">#REF!</definedName>
    <definedName name="Print_Area_MI2">#REF!</definedName>
    <definedName name="qq" localSheetId="2">#REF!</definedName>
    <definedName name="qq" localSheetId="3">#REF!</definedName>
    <definedName name="qq" localSheetId="0">#REF!</definedName>
    <definedName name="qq" localSheetId="1">#REF!</definedName>
    <definedName name="qqqqqqqqqqqqqqqqqqq" localSheetId="2">#REF!</definedName>
    <definedName name="qqqqqqqqqqqqqqqqqqq" localSheetId="3">#REF!</definedName>
    <definedName name="qqqqqqqqqqqqqqqqqqq">#REF!</definedName>
    <definedName name="REK_gr_dela" localSheetId="2">#REF!</definedName>
    <definedName name="REK_gr_dela" localSheetId="3">#REF!</definedName>
    <definedName name="REK_gr_dela">#REF!</definedName>
    <definedName name="REK_jekl_dela" localSheetId="2">#REF!</definedName>
    <definedName name="REK_jekl_dela" localSheetId="3">#REF!</definedName>
    <definedName name="REK_jekl_dela">#REF!</definedName>
    <definedName name="REK_jekl_mont" localSheetId="2">#REF!</definedName>
    <definedName name="REK_jekl_mont" localSheetId="3">#REF!</definedName>
    <definedName name="REK_jekl_mont">#REF!</definedName>
    <definedName name="Roofs" localSheetId="2">#REF!</definedName>
    <definedName name="Roofs" localSheetId="3">#REF!</definedName>
    <definedName name="Roofs" localSheetId="0">#REF!</definedName>
    <definedName name="rrrr" localSheetId="2">#REF!</definedName>
    <definedName name="rrrr" localSheetId="3">#REF!</definedName>
    <definedName name="rrrr" localSheetId="0">#REF!</definedName>
    <definedName name="rrrr" localSheetId="1">#REF!</definedName>
    <definedName name="rrrr" localSheetId="5">#REF!</definedName>
    <definedName name="_xlnm.Print_Titles" localSheetId="2">'0.1_Uvod-STP'!$1:$7</definedName>
    <definedName name="_xlnm.Print_Titles" localSheetId="3">'0.2_Uvod-DGNB'!$1:$7</definedName>
    <definedName name="_xlnm.Print_Titles" localSheetId="5">'4.9.1_NotrPlinNapeljava'!$12:$12</definedName>
    <definedName name="U" localSheetId="2">#REF!</definedName>
    <definedName name="U" localSheetId="3">#REF!</definedName>
    <definedName name="U" localSheetId="0">#REF!</definedName>
    <definedName name="U" localSheetId="1">#REF!</definedName>
    <definedName name="US" localSheetId="2">#REF!</definedName>
    <definedName name="US" localSheetId="3">#REF!</definedName>
    <definedName name="US">#REF!</definedName>
    <definedName name="USD" localSheetId="2">#REF!</definedName>
    <definedName name="USD" localSheetId="3">#REF!</definedName>
    <definedName name="USD">#REF!</definedName>
    <definedName name="VISZR" localSheetId="2">#REF!</definedName>
    <definedName name="VISZR" localSheetId="3">#REF!</definedName>
    <definedName name="VISZR">#REF!</definedName>
    <definedName name="xx" localSheetId="2">#REF!</definedName>
    <definedName name="xx" localSheetId="3">#REF!</definedName>
    <definedName name="xx" localSheetId="0">#REF!</definedName>
    <definedName name="Y" localSheetId="2">#REF!</definedName>
    <definedName name="Y" localSheetId="3">#REF!</definedName>
    <definedName name="Y" localSheetId="0">#REF!</definedName>
    <definedName name="Y" localSheetId="1">#REF!</definedName>
    <definedName name="YY" localSheetId="2">#REF!</definedName>
    <definedName name="YY" localSheetId="3">#REF!</definedName>
    <definedName name="YY" localSheetId="0">#REF!</definedName>
    <definedName name="Zacetek" localSheetId="2">#REF!</definedName>
    <definedName name="Zacetek" localSheetId="3">#REF!</definedName>
    <definedName name="Zacetek" localSheetId="0">#REF!</definedName>
    <definedName name="Zacetek" localSheetId="1">#REF!</definedName>
    <definedName name="zu" localSheetId="2">#REF!</definedName>
    <definedName name="zu" localSheetId="3">#REF!</definedName>
    <definedName name="zu" localSheetId="0">#REF!</definedName>
    <definedName name="zu" localSheetId="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31" i="63" l="1"/>
  <c r="C14" i="63"/>
  <c r="C4" i="63"/>
  <c r="C3" i="63"/>
  <c r="C1" i="63"/>
  <c r="C13" i="13"/>
  <c r="C4" i="13"/>
  <c r="C3" i="13"/>
  <c r="C1" i="13"/>
  <c r="C4" i="65"/>
  <c r="C3" i="65"/>
  <c r="C1" i="65"/>
  <c r="C4" i="66"/>
  <c r="C3" i="66"/>
  <c r="C1" i="66"/>
  <c r="B231" i="63"/>
  <c r="B14" i="63"/>
  <c r="B4" i="63"/>
  <c r="B3" i="63"/>
  <c r="B1" i="63"/>
  <c r="B13" i="13"/>
  <c r="B4" i="13"/>
  <c r="B3" i="13"/>
  <c r="B1" i="13"/>
  <c r="B4" i="65"/>
  <c r="B3" i="65"/>
  <c r="B1" i="65"/>
  <c r="B4" i="66"/>
  <c r="B3" i="66"/>
  <c r="B1" i="66"/>
  <c r="G229" i="63"/>
  <c r="G227" i="63"/>
  <c r="G225" i="63"/>
  <c r="G223" i="63"/>
  <c r="G221" i="63"/>
  <c r="G219" i="63"/>
  <c r="G217" i="63"/>
  <c r="G215" i="63"/>
  <c r="G213" i="63"/>
  <c r="G211" i="63"/>
  <c r="G209" i="63"/>
  <c r="G207" i="63"/>
  <c r="G204" i="63"/>
  <c r="G201" i="63"/>
  <c r="G200" i="63"/>
  <c r="G199" i="63"/>
  <c r="G198" i="63"/>
  <c r="G197" i="63"/>
  <c r="G192" i="63"/>
  <c r="G191" i="63"/>
  <c r="G190" i="63"/>
  <c r="G189" i="63"/>
  <c r="G188" i="63"/>
  <c r="G187" i="63"/>
  <c r="G186" i="63"/>
  <c r="G185" i="63"/>
  <c r="G184" i="63"/>
  <c r="G183" i="63"/>
  <c r="G182" i="63"/>
  <c r="G181" i="63"/>
  <c r="G180" i="63"/>
  <c r="G179" i="63"/>
  <c r="G178" i="63"/>
  <c r="G177" i="63"/>
  <c r="G173" i="63"/>
  <c r="G172" i="63"/>
  <c r="G171" i="63"/>
  <c r="G170" i="63"/>
  <c r="G169" i="63"/>
  <c r="G168" i="63"/>
  <c r="G167" i="63"/>
  <c r="G166" i="63"/>
  <c r="G165" i="63"/>
  <c r="G164" i="63"/>
  <c r="G163" i="63"/>
  <c r="G162" i="63"/>
  <c r="G161" i="63"/>
  <c r="G160" i="63"/>
  <c r="G159" i="63"/>
  <c r="G158" i="63"/>
  <c r="G157" i="63"/>
  <c r="G156" i="63"/>
  <c r="G155" i="63"/>
  <c r="G154" i="63"/>
  <c r="G153" i="63"/>
  <c r="G152" i="63"/>
  <c r="G151" i="63"/>
  <c r="G150" i="63"/>
  <c r="G149" i="63"/>
  <c r="G145" i="63"/>
  <c r="G142" i="63"/>
  <c r="G139" i="63"/>
  <c r="G138" i="63"/>
  <c r="G134" i="63"/>
  <c r="G130" i="63"/>
  <c r="G129" i="63"/>
  <c r="G128" i="63"/>
  <c r="G125" i="63"/>
  <c r="G124" i="63"/>
  <c r="G123" i="63"/>
  <c r="G122" i="63"/>
  <c r="G121" i="63"/>
  <c r="G118" i="63"/>
  <c r="G114" i="63"/>
  <c r="G108" i="63"/>
  <c r="G100" i="63"/>
  <c r="G99" i="63"/>
  <c r="G98" i="63"/>
  <c r="G92" i="63"/>
  <c r="G86" i="63"/>
  <c r="G78" i="63"/>
  <c r="G70" i="63"/>
  <c r="G62" i="63"/>
  <c r="G55" i="63"/>
  <c r="G48" i="63"/>
  <c r="G40" i="63"/>
  <c r="G32" i="63"/>
  <c r="G25" i="63"/>
  <c r="A20" i="63"/>
  <c r="A13" i="13"/>
  <c r="G231" i="63" l="1"/>
  <c r="G8" i="63" s="1"/>
  <c r="D13" i="13" s="1"/>
  <c r="A27" i="63"/>
  <c r="A34" i="63" l="1"/>
  <c r="D14" i="13"/>
  <c r="A42" i="63" l="1"/>
  <c r="D16" i="13"/>
  <c r="D18" i="13" s="1"/>
  <c r="A50" i="63" l="1"/>
  <c r="A57" i="63" l="1"/>
  <c r="A64" i="63" l="1"/>
  <c r="A72" i="63" l="1"/>
  <c r="A80" i="63" s="1"/>
  <c r="A88" i="63" l="1"/>
  <c r="A94" i="63" s="1"/>
  <c r="A102" i="63" s="1"/>
  <c r="A110" i="63" s="1"/>
  <c r="A116" i="63" s="1"/>
  <c r="A120" i="63" s="1"/>
  <c r="A127" i="63" s="1"/>
  <c r="A132" i="63" s="1"/>
  <c r="A136" i="63" s="1"/>
  <c r="A141" i="63" s="1"/>
  <c r="A144" i="63" s="1"/>
  <c r="A147" i="63" s="1"/>
  <c r="A175" i="63" s="1"/>
  <c r="A194" i="63" s="1"/>
  <c r="A203" i="63" s="1"/>
  <c r="A206" i="63" s="1"/>
  <c r="A209" i="63" s="1"/>
  <c r="A211" i="63" s="1"/>
  <c r="A213" i="63" s="1"/>
  <c r="A215" i="63" s="1"/>
  <c r="A217" i="63" s="1"/>
  <c r="A219" i="63" s="1"/>
  <c r="A221" i="63" s="1"/>
  <c r="A223" i="63" s="1"/>
  <c r="A225" i="63" s="1"/>
  <c r="A227" i="63" s="1"/>
  <c r="A229" i="63" s="1"/>
</calcChain>
</file>

<file path=xl/sharedStrings.xml><?xml version="1.0" encoding="utf-8"?>
<sst xmlns="http://schemas.openxmlformats.org/spreadsheetml/2006/main" count="720" uniqueCount="521">
  <si>
    <t>m</t>
  </si>
  <si>
    <t>Poz.</t>
  </si>
  <si>
    <t>Opis</t>
  </si>
  <si>
    <t>Količina</t>
  </si>
  <si>
    <t>Cena</t>
  </si>
  <si>
    <t>kos</t>
  </si>
  <si>
    <t>kpl</t>
  </si>
  <si>
    <t>0.2.1</t>
  </si>
  <si>
    <t>Investitor:</t>
  </si>
  <si>
    <t>UNIVERZA V LJUBLJANI</t>
  </si>
  <si>
    <t>Objekt:</t>
  </si>
  <si>
    <t>Gradnja:</t>
  </si>
  <si>
    <t>Za vse večje jeklene dele se skladno s predpisi, izdelajo ustrezne ozemljitve, nevidno pritrjene in speljane na splošno ozemljitev objekta.</t>
  </si>
  <si>
    <t>Vsi kovinski elementi in konstrukcije, ki bi lahko bili izpostavljeni atmosferskim in ostalim korozijskim vplivom, morajo biti ustrezno protikorozijsko zaščiteni.</t>
  </si>
  <si>
    <t>0.2</t>
  </si>
  <si>
    <t>Izbrani materiali, elementi, naprave, sistemi in oprema morajo prispevati k večji trajnosti stavbe v smeri zagotavljanja energetske učinkovitosti, ekonomičnega in enostavnega vzdrževanja ter čiščenja, dolge življenjske dobe, uporabe okolju prijaznih materialov ipd.</t>
  </si>
  <si>
    <t>0.2.2</t>
  </si>
  <si>
    <t>0.2.3</t>
  </si>
  <si>
    <t>0.2.4</t>
  </si>
  <si>
    <t>0.2.5</t>
  </si>
  <si>
    <t>0.2.6</t>
  </si>
  <si>
    <t>0.2.7</t>
  </si>
  <si>
    <t>0.2.8</t>
  </si>
  <si>
    <t>0.2.9</t>
  </si>
  <si>
    <t>0.2.10</t>
  </si>
  <si>
    <t>0.2.11</t>
  </si>
  <si>
    <t>0.2.12</t>
  </si>
  <si>
    <t>0.2.14</t>
  </si>
  <si>
    <t>0.2.16</t>
  </si>
  <si>
    <t>0.2.17</t>
  </si>
  <si>
    <t>0.2.18</t>
  </si>
  <si>
    <t>SPLOŠNI TEHNIČNI POGOJI ZA PODROČJE DGNB CERTIFICIRANJA</t>
  </si>
  <si>
    <t>Zaželeno je, da imajo uporabljeni elementi in materiali okoljsko oznako Tip I. (kot npr. ENCODE,  BLUE ANGEL, ipd...).</t>
  </si>
  <si>
    <t>0.2.13</t>
  </si>
  <si>
    <t>0.2.15</t>
  </si>
  <si>
    <t>0.2.19</t>
  </si>
  <si>
    <t>Cena/EM</t>
  </si>
  <si>
    <t>EM</t>
  </si>
  <si>
    <t>Pooblaščeni strokovnjak</t>
  </si>
  <si>
    <t>Strokovno področje</t>
  </si>
  <si>
    <t>Id. št. ZAPS/IZS</t>
  </si>
  <si>
    <t>POOBLAŠČENI STROKOVNJAKI, ODGOVORNI ZA IZDELAVO PROJEKTANTSKEGA POPISA:</t>
  </si>
  <si>
    <t>SODELAVCI PRI IZDELAVI PROJEKTANTSKEGA POPISA:</t>
  </si>
  <si>
    <t>0.1</t>
  </si>
  <si>
    <t>0.1.1</t>
  </si>
  <si>
    <t>0.1.2</t>
  </si>
  <si>
    <t>0.1.3</t>
  </si>
  <si>
    <t>0.1.4</t>
  </si>
  <si>
    <t>0.1.5</t>
  </si>
  <si>
    <t>0.1.6</t>
  </si>
  <si>
    <t>0.1.7</t>
  </si>
  <si>
    <t>0.1.8</t>
  </si>
  <si>
    <t>0.1.9</t>
  </si>
  <si>
    <t>0.1.10</t>
  </si>
  <si>
    <t>0.1.11</t>
  </si>
  <si>
    <t>0.1.12</t>
  </si>
  <si>
    <t>0.1.13</t>
  </si>
  <si>
    <t>0.1.14</t>
  </si>
  <si>
    <t>0.1.15</t>
  </si>
  <si>
    <t>0.1.16</t>
  </si>
  <si>
    <t>0.1.17</t>
  </si>
  <si>
    <t>0.1.18</t>
  </si>
  <si>
    <t>0.1.19</t>
  </si>
  <si>
    <t>0.1.20</t>
  </si>
  <si>
    <t>0.1.21</t>
  </si>
  <si>
    <t>0.1.22</t>
  </si>
  <si>
    <t>0.1.23</t>
  </si>
  <si>
    <t>STAVBA FAKULTETE</t>
  </si>
  <si>
    <t>IZS S-0717</t>
  </si>
  <si>
    <t>Sašo Ocvirk, univ. dipl. inž. str.</t>
  </si>
  <si>
    <t>Zemeljski plin</t>
  </si>
  <si>
    <t>4 NAČRT S PODROČJA STROJNIŠTVA</t>
  </si>
  <si>
    <t>4/9 Zemeljski plin</t>
  </si>
  <si>
    <t>REKAPITULACIJA STROŠKOV 
STROJNIH DEL</t>
  </si>
  <si>
    <t>STROJNA DELA</t>
  </si>
  <si>
    <t>NOTRANJA PLINSKA NAPELJAVA</t>
  </si>
  <si>
    <r>
      <t xml:space="preserve"> - vhodni tlak  vhodni tlak p</t>
    </r>
    <r>
      <rPr>
        <vertAlign val="subscript"/>
        <sz val="9"/>
        <rFont val="Arial CE"/>
        <charset val="238"/>
      </rPr>
      <t>0</t>
    </r>
    <r>
      <rPr>
        <sz val="9"/>
        <rFont val="Arial CE"/>
        <charset val="238"/>
      </rPr>
      <t xml:space="preserve"> = 1 ÷ 4 bar</t>
    </r>
  </si>
  <si>
    <r>
      <t xml:space="preserve"> - izhodni tlak p</t>
    </r>
    <r>
      <rPr>
        <vertAlign val="subscript"/>
        <sz val="9"/>
        <rFont val="Arial CE"/>
        <charset val="238"/>
      </rPr>
      <t>1</t>
    </r>
    <r>
      <rPr>
        <sz val="9"/>
        <rFont val="Arial CE"/>
        <charset val="238"/>
      </rPr>
      <t xml:space="preserve"> = 100 mbar</t>
    </r>
  </si>
  <si>
    <r>
      <t xml:space="preserve"> - pretok plina do 400 m</t>
    </r>
    <r>
      <rPr>
        <vertAlign val="superscript"/>
        <sz val="9"/>
        <rFont val="Arial CE"/>
        <charset val="238"/>
      </rPr>
      <t>3</t>
    </r>
    <r>
      <rPr>
        <sz val="9"/>
        <rFont val="Arial CE"/>
        <charset val="238"/>
      </rPr>
      <t>/h (pri 1bar)</t>
    </r>
  </si>
  <si>
    <t>Ustreza proizvod ali enakovredno (po zahtevah Energetika Ljubljana):</t>
  </si>
  <si>
    <t xml:space="preserve"> - ACTARIS tip HDR 230-12 DN50</t>
  </si>
  <si>
    <t xml:space="preserve"> - G100, DN80, PN16 ali več</t>
  </si>
  <si>
    <r>
      <t xml:space="preserve"> - nazivni pretok: Qn = 100 m</t>
    </r>
    <r>
      <rPr>
        <vertAlign val="superscript"/>
        <sz val="9"/>
        <rFont val="Arial CE"/>
        <charset val="238"/>
      </rPr>
      <t>3</t>
    </r>
    <r>
      <rPr>
        <sz val="9"/>
        <rFont val="Arial CE"/>
        <charset val="238"/>
      </rPr>
      <t>/h</t>
    </r>
  </si>
  <si>
    <r>
      <t xml:space="preserve"> - območje pretoka Q</t>
    </r>
    <r>
      <rPr>
        <vertAlign val="subscript"/>
        <sz val="9"/>
        <rFont val="Arial CE"/>
        <charset val="238"/>
      </rPr>
      <t>min</t>
    </r>
    <r>
      <rPr>
        <sz val="9"/>
        <rFont val="Arial CE"/>
        <charset val="238"/>
      </rPr>
      <t xml:space="preserve"> / Q</t>
    </r>
    <r>
      <rPr>
        <vertAlign val="subscript"/>
        <sz val="9"/>
        <rFont val="Arial CE"/>
        <charset val="238"/>
      </rPr>
      <t>max</t>
    </r>
    <r>
      <rPr>
        <sz val="9"/>
        <rFont val="Arial CE"/>
        <charset val="238"/>
      </rPr>
      <t xml:space="preserve"> = 1 / 160 m</t>
    </r>
    <r>
      <rPr>
        <vertAlign val="superscript"/>
        <sz val="9"/>
        <rFont val="Arial CE"/>
        <charset val="238"/>
      </rPr>
      <t>3</t>
    </r>
    <r>
      <rPr>
        <sz val="9"/>
        <rFont val="Arial CE"/>
        <charset val="238"/>
      </rPr>
      <t>/h</t>
    </r>
  </si>
  <si>
    <t xml:space="preserve"> - ELSTER INSTROMET tip RVG G100, DN180</t>
  </si>
  <si>
    <t xml:space="preserve"> - G25, DN50, PN16</t>
  </si>
  <si>
    <r>
      <t xml:space="preserve"> - nazivni pretok: Qn = 25 m</t>
    </r>
    <r>
      <rPr>
        <vertAlign val="superscript"/>
        <sz val="9"/>
        <rFont val="Arial CE"/>
        <charset val="238"/>
      </rPr>
      <t>3</t>
    </r>
    <r>
      <rPr>
        <sz val="9"/>
        <rFont val="Arial CE"/>
        <charset val="238"/>
      </rPr>
      <t>/h</t>
    </r>
  </si>
  <si>
    <r>
      <t xml:space="preserve"> - območje pretoka Q</t>
    </r>
    <r>
      <rPr>
        <vertAlign val="subscript"/>
        <sz val="9"/>
        <rFont val="Arial CE"/>
        <charset val="238"/>
      </rPr>
      <t>min</t>
    </r>
    <r>
      <rPr>
        <sz val="9"/>
        <rFont val="Arial CE"/>
        <charset val="238"/>
      </rPr>
      <t xml:space="preserve"> / Q</t>
    </r>
    <r>
      <rPr>
        <vertAlign val="subscript"/>
        <sz val="9"/>
        <rFont val="Arial CE"/>
        <charset val="238"/>
      </rPr>
      <t>max</t>
    </r>
    <r>
      <rPr>
        <sz val="9"/>
        <rFont val="Arial CE"/>
        <charset val="238"/>
      </rPr>
      <t xml:space="preserve"> = 0,25 / 40 m</t>
    </r>
    <r>
      <rPr>
        <vertAlign val="superscript"/>
        <sz val="9"/>
        <rFont val="Arial CE"/>
        <charset val="238"/>
      </rPr>
      <t>3</t>
    </r>
    <r>
      <rPr>
        <sz val="9"/>
        <rFont val="Arial CE"/>
        <charset val="238"/>
      </rPr>
      <t>/h</t>
    </r>
  </si>
  <si>
    <t xml:space="preserve"> - največji delovni tlak 0,5 bar (500 mbar)</t>
  </si>
  <si>
    <t xml:space="preserve"> - ELSTER INSTROMET tip BK-G25 DN50</t>
  </si>
  <si>
    <t xml:space="preserve"> - G10, DN40, PN16</t>
  </si>
  <si>
    <r>
      <t xml:space="preserve"> - nazivni pretok: Qn = 10 m</t>
    </r>
    <r>
      <rPr>
        <vertAlign val="superscript"/>
        <sz val="9"/>
        <rFont val="Arial CE"/>
        <charset val="238"/>
      </rPr>
      <t>3</t>
    </r>
    <r>
      <rPr>
        <sz val="9"/>
        <rFont val="Arial CE"/>
        <charset val="238"/>
      </rPr>
      <t>/h</t>
    </r>
  </si>
  <si>
    <r>
      <t xml:space="preserve"> - območje pretoka Q</t>
    </r>
    <r>
      <rPr>
        <vertAlign val="subscript"/>
        <sz val="9"/>
        <rFont val="Arial CE"/>
        <charset val="238"/>
      </rPr>
      <t>min</t>
    </r>
    <r>
      <rPr>
        <sz val="9"/>
        <rFont val="Arial CE"/>
        <charset val="238"/>
      </rPr>
      <t xml:space="preserve"> / Q</t>
    </r>
    <r>
      <rPr>
        <vertAlign val="subscript"/>
        <sz val="9"/>
        <rFont val="Arial CE"/>
        <charset val="238"/>
      </rPr>
      <t>max</t>
    </r>
    <r>
      <rPr>
        <sz val="9"/>
        <rFont val="Arial CE"/>
        <charset val="238"/>
      </rPr>
      <t xml:space="preserve"> = 0,10 / 16 m</t>
    </r>
    <r>
      <rPr>
        <vertAlign val="superscript"/>
        <sz val="9"/>
        <rFont val="Arial CE"/>
        <charset val="238"/>
      </rPr>
      <t>3</t>
    </r>
    <r>
      <rPr>
        <sz val="9"/>
        <rFont val="Arial CE"/>
        <charset val="238"/>
      </rPr>
      <t>/h</t>
    </r>
  </si>
  <si>
    <t xml:space="preserve"> - ELSTER INSTROMET tip BK-G10 DN40</t>
  </si>
  <si>
    <r>
      <t xml:space="preserve"> - vhodni tlak  vhodni tlak p</t>
    </r>
    <r>
      <rPr>
        <vertAlign val="subscript"/>
        <sz val="9"/>
        <rFont val="Arial CE"/>
        <charset val="238"/>
      </rPr>
      <t>1</t>
    </r>
    <r>
      <rPr>
        <sz val="9"/>
        <rFont val="Arial CE"/>
        <charset val="238"/>
      </rPr>
      <t xml:space="preserve"> = 100 mbar</t>
    </r>
  </si>
  <si>
    <r>
      <t xml:space="preserve"> - izhodni tlak p</t>
    </r>
    <r>
      <rPr>
        <vertAlign val="subscript"/>
        <sz val="9"/>
        <rFont val="Arial CE"/>
        <charset val="238"/>
      </rPr>
      <t>2</t>
    </r>
    <r>
      <rPr>
        <sz val="9"/>
        <rFont val="Arial CE"/>
        <charset val="238"/>
      </rPr>
      <t xml:space="preserve"> = 23 mbar</t>
    </r>
  </si>
  <si>
    <r>
      <t xml:space="preserve"> - nazivni pretok plina Qn = 4 m</t>
    </r>
    <r>
      <rPr>
        <vertAlign val="superscript"/>
        <sz val="9"/>
        <rFont val="Arial CE"/>
        <charset val="238"/>
      </rPr>
      <t>3</t>
    </r>
    <r>
      <rPr>
        <sz val="9"/>
        <rFont val="Arial CE"/>
        <charset val="238"/>
      </rPr>
      <t>/h</t>
    </r>
  </si>
  <si>
    <t xml:space="preserve"> - ITRON tip SERUS G4 DN20</t>
  </si>
  <si>
    <r>
      <t xml:space="preserve"> - nazivni pretok plina Qn = 16 m</t>
    </r>
    <r>
      <rPr>
        <vertAlign val="superscript"/>
        <sz val="9"/>
        <rFont val="Arial CE"/>
        <charset val="238"/>
      </rPr>
      <t>3</t>
    </r>
    <r>
      <rPr>
        <sz val="9"/>
        <rFont val="Arial CE"/>
        <charset val="238"/>
      </rPr>
      <t>/h</t>
    </r>
  </si>
  <si>
    <t xml:space="preserve"> - ITRON tip SERUS G16 DN40</t>
  </si>
  <si>
    <t xml:space="preserve"> - elektro podatki 230V/1/50Hz, 65W, IP54</t>
  </si>
  <si>
    <t xml:space="preserve"> - dimenzija DN 40</t>
  </si>
  <si>
    <t>Ustreza proizvod ali enakovredno:</t>
  </si>
  <si>
    <t xml:space="preserve"> - KIRCHNER GASTECHNIK tip FSA 340 R05</t>
  </si>
  <si>
    <t xml:space="preserve"> - elektro podatki 230V/1/50Hz, 120W, IP54, izhodni tok ventila do 500 mA</t>
  </si>
  <si>
    <t xml:space="preserve"> - elektro kabelske povezave so del elektro načrta</t>
  </si>
  <si>
    <t xml:space="preserve"> - temperatura okolice od 0 do 60°C</t>
  </si>
  <si>
    <t xml:space="preserve"> - KIRCHNER GASTECHNIK tip KCU 100 ADW</t>
  </si>
  <si>
    <t xml:space="preserve"> - območje nastavitve 20 ÷ 300 Pa (0,2 ÷ 3 mbar)</t>
  </si>
  <si>
    <t xml:space="preserve"> - elektro podatki: preklopna napetost 5÷24V, kontaktna obremenitev 20mA, IP54</t>
  </si>
  <si>
    <t xml:space="preserve"> - temperatura okolice od -15 do +85°C</t>
  </si>
  <si>
    <t xml:space="preserve"> - KIRCHNER GASTECHNIK tip DW 500WZ</t>
  </si>
  <si>
    <t xml:space="preserve"> - rumen stenski panel s tipko ter jasnimi oznakami za izklop zemeljskega plina v sili</t>
  </si>
  <si>
    <t xml:space="preserve"> - KIRCHNER GASTECHNIK tip GNA</t>
  </si>
  <si>
    <t xml:space="preserve"> - elektro podatki 230V/1/50Hz, IP54</t>
  </si>
  <si>
    <t>Dimenzija, ustreza proizvod ali enakovredno:</t>
  </si>
  <si>
    <t>Ustreza proizvod ali enakovredno (po zahtevah Energetika Ljubljana): RMA ali SCHUCK</t>
  </si>
  <si>
    <t>DN 80</t>
  </si>
  <si>
    <t>DN 15</t>
  </si>
  <si>
    <t>DN 20</t>
  </si>
  <si>
    <t>DN 32</t>
  </si>
  <si>
    <t>DN 40</t>
  </si>
  <si>
    <t>DN 50</t>
  </si>
  <si>
    <t>DN 25</t>
  </si>
  <si>
    <t>Ustreza proizvod ali enakovredno: DUNGS</t>
  </si>
  <si>
    <t xml:space="preserve"> 0 do 150 mbar</t>
  </si>
  <si>
    <t xml:space="preserve"> -10 do +40°C</t>
  </si>
  <si>
    <t>komplet z pocinkanim obešalnim materialom (navojne palice, konzole, sidra, ...) in cevnimi objemkami za plin, ustreza proizvod HILTI ali SIKLA, ali enakovredno;</t>
  </si>
  <si>
    <t>DN 15, ø 21,3 x 2,65</t>
  </si>
  <si>
    <t>DN 20, ø 26,9 x 2,65</t>
  </si>
  <si>
    <t>DN 25, ø 33,7 x 3,25</t>
  </si>
  <si>
    <t>DN 32, ø 42,4 x 3,25</t>
  </si>
  <si>
    <t>DN 40, ø 48,3 x 3,25</t>
  </si>
  <si>
    <t>DN 50, ø 60,3 x 3,65</t>
  </si>
  <si>
    <t>90°lok DN 15, ø 21,3 x 2,65</t>
  </si>
  <si>
    <t>90°lok DN 20, ø 26,9 x 2,65</t>
  </si>
  <si>
    <t>90°lok DN 25, ø 33,7 x 3,25</t>
  </si>
  <si>
    <t>90°lok DN 32, ø 42,4 x 3,25</t>
  </si>
  <si>
    <t>90°lok DN 40, ø 48,3 x 3,25</t>
  </si>
  <si>
    <t>90°lok DN 50, ø 60,3 x 3,65</t>
  </si>
  <si>
    <t>T kos DN 25 / odcep DN 20</t>
  </si>
  <si>
    <t>T kos DN 32 / odcep DN 25</t>
  </si>
  <si>
    <t>T kos DN 40 / odcep DN 32</t>
  </si>
  <si>
    <t>T kos DN 50 / odcep DN 32</t>
  </si>
  <si>
    <t>T kos DN 50 / odcep DN 50</t>
  </si>
  <si>
    <t>redukcija DN 25 / DN 20</t>
  </si>
  <si>
    <t>redukcija DN 32 / DN 20</t>
  </si>
  <si>
    <t>redukcija DN 40 / DN 25</t>
  </si>
  <si>
    <t>zaporni čep DN 20</t>
  </si>
  <si>
    <t>zaporni čep DN 25</t>
  </si>
  <si>
    <t>zaporni čep DN 50</t>
  </si>
  <si>
    <t>DN 65, ø 76,1 x 2,9</t>
  </si>
  <si>
    <t>DN 80, ø 88,9 x 3,2</t>
  </si>
  <si>
    <t>DN 100, ø 114,3 x 3,6</t>
  </si>
  <si>
    <t>90°lok DN 65, ø 76,1 x 2,9</t>
  </si>
  <si>
    <t>90°lok DN 80, ø 88,9 x 3,2</t>
  </si>
  <si>
    <t>90°lok DN 100, ø 114,3 x 3,6</t>
  </si>
  <si>
    <t>T kos DN 65 / odcep DN 50</t>
  </si>
  <si>
    <t>T kos DN 100 / odcep DN 15</t>
  </si>
  <si>
    <t>T kos DN 100 / odcep DN 65</t>
  </si>
  <si>
    <t>T kos DN 100 / odcep DN 80</t>
  </si>
  <si>
    <t>redukcija DN 65 / DN 40</t>
  </si>
  <si>
    <t>redukcija DN 80 / DN 50</t>
  </si>
  <si>
    <t>redukcija DN 100 / DN 80</t>
  </si>
  <si>
    <t>Izdeleno po: Priloga 12, Skica zaščitne cevi pri prehodu skozi steno (Tehnične zahteve Plin, Energetika Ljubljana), priloženo tudi v tem načrtu</t>
  </si>
  <si>
    <t xml:space="preserve"> - prekrivna barva rumena RAL 1021</t>
  </si>
  <si>
    <r>
      <t>m</t>
    </r>
    <r>
      <rPr>
        <vertAlign val="superscript"/>
        <sz val="9"/>
        <rFont val="Arial CE"/>
        <charset val="238"/>
      </rPr>
      <t>2</t>
    </r>
  </si>
  <si>
    <t>Vsak prehod mora biti označen z nalepko ali tablico z osnovnimi požarnimi podatki;</t>
  </si>
  <si>
    <t>SKUPAJ STROJNA DELA:</t>
  </si>
  <si>
    <t>Izvajalec del ter dobavitelj opreme in inštalacije zemeljskega plina mora imeti certifikat za delo notranje plinske napeljeve v objektih v Sloveniji. Spisek pooblaščenih podjetij ima distributer zemeljskega plina Energetika Ljubljana d.o.o.</t>
  </si>
  <si>
    <t>zaščitna cev  /  za prehod cevi</t>
  </si>
  <si>
    <t>DN 50, ø 60,3 x 3,65  /  za DN 32</t>
  </si>
  <si>
    <t>DN 40, ø 48,3 x 3,25  /  za DN 15, DN 20,  DN 25</t>
  </si>
  <si>
    <t>DN 65, ø 76,1 x 2,9  /  za DN 40, DN 50</t>
  </si>
  <si>
    <t>DN 100, ø 114,3 x 3,6  /  za DN 65, DN 80</t>
  </si>
  <si>
    <t>DN 150, ø 168,3 x 4,5  / za DN 100</t>
  </si>
  <si>
    <t>T kos DN 50 / odcep DN 40</t>
  </si>
  <si>
    <t>prirobnica DN 65</t>
  </si>
  <si>
    <t>prirobnica DN 80</t>
  </si>
  <si>
    <t>T kos DN 25 / odcep DN 25</t>
  </si>
  <si>
    <t>T kos DN 80 / odcep DN 80</t>
  </si>
  <si>
    <t>/</t>
  </si>
  <si>
    <t>--</t>
  </si>
  <si>
    <t>ZAPS 0035 PA PPN</t>
  </si>
  <si>
    <t>Boštjan Vuga, univ. dipl. inž. arh., grad. dip. (AA)</t>
  </si>
  <si>
    <t>362-19</t>
  </si>
  <si>
    <t>IBE, svetovanje, 
projektiranje in inženiring
Ljubljana, Slovenija</t>
  </si>
  <si>
    <r>
      <t xml:space="preserve">Univerza v </t>
    </r>
    <r>
      <rPr>
        <i/>
        <sz val="7.5"/>
        <color rgb="FF000000"/>
        <rFont val="Times New Roman"/>
        <family val="1"/>
        <charset val="238"/>
      </rPr>
      <t>Ljubljani</t>
    </r>
    <r>
      <rPr>
        <sz val="7.5"/>
        <color rgb="FF000000"/>
        <rFont val="Times New Roman"/>
        <family val="1"/>
        <charset val="238"/>
      </rPr>
      <t xml:space="preserve">
Kongresni trg 12
1000 Ljubljana, Slovenija</t>
    </r>
  </si>
  <si>
    <t>NEPREDVIDENA DELA</t>
  </si>
  <si>
    <t>0.1.24</t>
  </si>
  <si>
    <t>0.1.25</t>
  </si>
  <si>
    <t>4.9.1</t>
  </si>
  <si>
    <t>Izvajalec je gospodarski subjekt s katerim naročnik sklene pogodbo o izvedbi javnega naročila in je v fazi oddaje naročila kot ponudnik oddal ekonomsko najugodnejšo ponudbo.</t>
  </si>
  <si>
    <t xml:space="preserve">Splošni pogoji za področje DGNB certificiranja predstavljajo dopolnilo splošnim tehničnim pogojem in ne odpravljajo drugih obveznosti in odgovornosti, ki jih ima izvajalec v skladu s predpisi in pogodbo. </t>
  </si>
  <si>
    <t>Izvajalec mora v svojih ponudbah upoštevati, da se bo objekt certificiral v skladu z zahtevami DGNB sistema certificiranja trajnostne gradnje, ter pravočasno (vsaj 60 dni pred vgradnjo posameznega produkta) dostaviti vso ustrezno dokumentacijo za vse v ponudbi zajete materiale, elemente in opremo.
Zahtevana je uporaba materialov, elementov ali opreme, ki so okolju in ljudem prijazni, energetsko učinkoviti in obenem ustrezajo zahtevam DGNB sistema.
Zahtevan nivo certifikata je: ZLATI CERTIFIKAT</t>
  </si>
  <si>
    <t>Podrobnejši opis DGNB sistema in navodila za posamezne kriterije so dostopna v dokumentu"DGNB Criteria Set New Construction Buildings, Version 2020 International", ki je na voljo na DGNB spletni strani https://www.dgnb.de/en/certification/important-facts-about-dgnb-certification/criteria</t>
  </si>
  <si>
    <t>Izvajalec mora v svojih ponudbah upoštevati, da je potrebno skladno z določili DGNB certifikacijskega sistema, pravočasno (pred pričetkom gradnje) dostaviti vso ustrezno dokumentacijo, za vse v ponudbi zajete materiale, elemente in opremo (tehnični list, varnostni list, izjava o lastnostih, tehnična navodila za ravnanje, servisiranje, vzdrževanje,...) v slovenskem jeziku.
Vgradnja kakršnihkoli materialov, elementov ali opreme, se izvede zgolj na podlagi predhodne preveritve posredovane dokumentacije in obenem potrditve s strani nadzornika.</t>
  </si>
  <si>
    <t xml:space="preserve">Izvajalec lahko v svoji ponudbi predlaga alternativne produkte in rešitve glede na predvidene s projektom, pod pogojem, da le-te prav tako izpolnjujejo vse navedene zahteve. Pri morebitnih predlaganih alternativnih produktih oz. rešitvah je potrebno upoštevati najmanj enake ali boljše lastnosti v smislu življenjske dobe, obstojnosti, ter enostavnosti in stroška čiščenja ter vzdrževanja v primerjavi s projektom predpisanimi rešitvami. 
Za alternativne rešitve izvajalec pridobi soglasje projektanta, nadzornika in investitorja pred pričetkom gradnje.  </t>
  </si>
  <si>
    <t>Izvajalec med gradnjo dnevno beleži vsa eventualna odstopanja od PZI projektne dokumentacije ter podatke pravočasno posreduje naročniku, nadzoru in projektantu. Potrjene spremembe vnese v podlage za izdelavo PID in posodobitev BIM modelov.</t>
  </si>
  <si>
    <t>Izvajalec med gradnjo sproti izpolnjuje Seznam vseh konstrukcijskih sestav s pripadajočimi vgrajenimi gradbenimi materiali in dokumentira naslednje podatke o vgrajenih materialih (v slovenskem jeziku):
  - Varnostni list
  - Tehnični list
  - Izjavo o lastnostih (če je relevantno)
  - Izkazovanje morebiti obstoječega okoljskega certifikata (Tip I - okoljski znak ali Tip III - okoljska produktna deklaracija /EPD)
  - Izjavo proizvajalca ali dobavitelja, da produkt ustreza zahtevam ENV1.2
  - Tehnična navodila za ravnanje, servisiranje, vzdrževanje oziroma ostale, z zakonom predpisane dokumente in dokumentacijo.</t>
  </si>
  <si>
    <t>Za vse vgrajene bistvene tehnične sisteme mora izvajalec zagotoviti obstoj pooblaščenega servisa, ki deluje na območju Republike Slovenije, da ima investitor možnost skleniti ustrezno pogodbo o vzdrževanju. 
Med bistvene tehnične sisteme sodijo npr.: sistemi ogrevanja in hlajenja, priprava tehnoloških medijev, prezračevanje in klimatizacija, sistemi detekcije in gašenja požara, sistemi tehničnega varovanja, BMS in CNS sistemi upravljanja stavbe, razsvetljava, komunikacijski in WI-FI sistemi,...</t>
  </si>
  <si>
    <t>Izvajalec bo za elemente iz lesa moral dokazovati izvor z navedbo izvorne države in tipa lesa, FSC / PEFC certifikat z dodatnim pripadajočim potrdilom Chain of custody-trgovski certifikat dobavitelja - ta se dokazuje z dobavnicami, računi ali enakovredno.
Za izdelke iz naravnega kamna iz EU držav je potrebna deklaracija, da je izvor in procesiranje teh izdelkov v celoti v EU državah. Za izdelke iz naravnega kamna, ki prihajajo iz držav izven EU, je potrebno predložiti dokazilo o izpolnjevanju ILO konvencije 182, ki vključuje neodvisna inšpekcijska poročila.</t>
  </si>
  <si>
    <r>
      <rPr>
        <u/>
        <sz val="9"/>
        <rFont val="Arial"/>
        <family val="2"/>
        <charset val="238"/>
      </rPr>
      <t>Izobraževanje udeležencev pri gradnji</t>
    </r>
    <r>
      <rPr>
        <sz val="9"/>
        <rFont val="Arial"/>
        <family val="2"/>
        <charset val="238"/>
      </rPr>
      <t xml:space="preserve">
Izvajalec je dolžan vse udeležence pri gradnji podrobneje seznaniti tudi z relevantnimi koncepti, študijami, elaborati, ki opredelujejo trajnostni način gradnje za naslednja področja:
- zaščita pred hrupom (Poročilo o vplivih na okolje št. 100123-11523, z dne 11.5.2023, dopolnitev 13. 11. 2023 in 28. 3. 2024 (E-NET OKOLJE d.o.o. in GIGA-R d.o.o.))
- zaščita pred prašenjem
- zaščita tal in podzemne vode (Poročilo o vplivih na okolje št. 100123-11523, z dne 11.5.2023, dopolnitev 13. 11. 2023 in 28. 3. 2024 (E-NET OKOLJE d.o.o. in GIGA-R d.o.o.)), Analiza tveganja za onesnaženje vodnega telesa podzemne vode št. 0346-023/2023, maj 2023 (Geološko projektiranje d.o.o.))
- ravnanje z gradbenimi odpadki (Načrt gospodarjenja z gradbenimi odpadki)
Izobraževanja se izvajajo skladno z navodili DGNB sistema opredeljenimi v merilu:
</t>
    </r>
    <r>
      <rPr>
        <u/>
        <sz val="9"/>
        <rFont val="Arial"/>
        <family val="2"/>
        <charset val="238"/>
      </rPr>
      <t>PRO 2.1</t>
    </r>
    <r>
      <rPr>
        <sz val="9"/>
        <rFont val="Arial"/>
        <family val="2"/>
        <charset val="238"/>
      </rPr>
      <t xml:space="preserve">
</t>
    </r>
    <r>
      <rPr>
        <i/>
        <sz val="9"/>
        <rFont val="Arial"/>
        <family val="2"/>
        <charset val="238"/>
      </rPr>
      <t>1.2, 2.2, 3.2 in 4.2 Training for the parties implementing the construction work</t>
    </r>
  </si>
  <si>
    <r>
      <rPr>
        <u/>
        <sz val="9"/>
        <rFont val="Arial"/>
        <family val="2"/>
        <charset val="238"/>
      </rPr>
      <t>Navodila za obratovanje in vzdrževanje objekta</t>
    </r>
    <r>
      <rPr>
        <sz val="9"/>
        <rFont val="Arial"/>
        <family val="2"/>
        <charset val="238"/>
      </rPr>
      <t xml:space="preserve">
Izvajalec pripravi Navodila za obratovanje in vzdrževanje objekta skladno z veljavno slovensko zakonodajo in navodili DGNB sistema opredeljenimi v merilih:
</t>
    </r>
    <r>
      <rPr>
        <u/>
        <sz val="9"/>
        <rFont val="Arial"/>
        <family val="2"/>
        <charset val="238"/>
      </rPr>
      <t>PRO 1.5</t>
    </r>
    <r>
      <rPr>
        <sz val="9"/>
        <rFont val="Arial"/>
        <family val="2"/>
        <charset val="238"/>
      </rPr>
      <t xml:space="preserve">
</t>
    </r>
    <r>
      <rPr>
        <i/>
        <sz val="9"/>
        <rFont val="Arial"/>
        <family val="2"/>
        <charset val="238"/>
      </rPr>
      <t>1.1 Production and provision of maintenance, inspection, operating and care instructions
3.1 Production and provision of a facility management manual</t>
    </r>
  </si>
  <si>
    <r>
      <rPr>
        <u/>
        <sz val="9"/>
        <rFont val="Arial"/>
        <family val="2"/>
        <charset val="238"/>
      </rPr>
      <t>Meritve kontrole kakovosti gradnje</t>
    </r>
    <r>
      <rPr>
        <sz val="9"/>
        <rFont val="Arial"/>
        <family val="2"/>
        <charset val="238"/>
      </rPr>
      <t xml:space="preserve">
Izvajalec mora upoštevati, da se bodo po koncu gradnje izvedle naslednje meritve:
- meritve zrakotesnosti
- meritve s termokamero (termografija)
- meritve akustike
- meritve zvočne zaščite ovoja stavbe
- meritve zvočne zaščite ločilnih elementov med posameznimi prostori različnih namembnosti
- meritve udarnega zvoka
- meritve vlažnosti vgrajenih elementov, pred vgradnjo finalnih tlakov
- test odvoda dima in toplote
Meritve morajo opraviti ustrezno usposobljeni preskusni organi ali strokovnjaki ter rezultate oceniti in primerjati z zahtevami. Obseg opravljenih meritev mora biti sorazmeren z velikostjo zgradbe in mora ustrezno odražati cilj preverjanja kakovosti zgradbe.
Smiselno je, da izvajalec del tekom gradnje za sprotno kontrolo kakovosti vgrajenih materialov, elementov in opreme, sam izvaja meritve. 
Končne meritve (ob primopredaji) izvede tretja oseba kot neodvisna potrditev doseganja zahtev.
Meritve se izvajajo skladno z veljavno slovensko zakonodajo in navodili DGNB sistema opredeljenimi v merilu:
</t>
    </r>
    <r>
      <rPr>
        <u/>
        <sz val="9"/>
        <rFont val="Arial"/>
        <family val="2"/>
        <charset val="238"/>
      </rPr>
      <t>PRO 2.2</t>
    </r>
    <r>
      <rPr>
        <sz val="9"/>
        <rFont val="Arial"/>
        <family val="2"/>
        <charset val="238"/>
      </rPr>
      <t xml:space="preserve">
</t>
    </r>
    <r>
      <rPr>
        <i/>
        <sz val="9"/>
        <rFont val="Arial"/>
        <family val="2"/>
        <charset val="238"/>
      </rPr>
      <t>2. Quality control measurements</t>
    </r>
  </si>
  <si>
    <r>
      <rPr>
        <u/>
        <sz val="9"/>
        <rFont val="Arial"/>
        <family val="2"/>
        <charset val="238"/>
      </rPr>
      <t>Zaščita pred vlago</t>
    </r>
    <r>
      <rPr>
        <sz val="9"/>
        <rFont val="Arial"/>
        <family val="2"/>
        <charset val="238"/>
      </rPr>
      <t xml:space="preserve">
Izvajalec predloži dokumentacijo, ki dokazuje, da je bil izveden program prezračevanja, prilagojen stavbi, s čimer se zagotovi pogoje, da so vgrajeni gradbeni elementi ustrezno suhi, skladno z navodili DGNB opredeljenimi v merilu:
</t>
    </r>
    <r>
      <rPr>
        <u/>
        <sz val="9"/>
        <rFont val="Arial"/>
        <family val="2"/>
        <charset val="238"/>
      </rPr>
      <t>PRO 2.2</t>
    </r>
    <r>
      <rPr>
        <sz val="9"/>
        <rFont val="Arial"/>
        <family val="2"/>
        <charset val="238"/>
      </rPr>
      <t xml:space="preserve">
</t>
    </r>
    <r>
      <rPr>
        <i/>
        <sz val="9"/>
        <rFont val="Arial"/>
        <family val="2"/>
        <charset val="238"/>
      </rPr>
      <t>4.1 Mould prevention</t>
    </r>
  </si>
  <si>
    <r>
      <rPr>
        <u/>
        <sz val="9"/>
        <rFont val="Arial"/>
        <family val="2"/>
        <charset val="238"/>
      </rPr>
      <t>Preizkusi delovanja sistemov</t>
    </r>
    <r>
      <rPr>
        <sz val="9"/>
        <rFont val="Arial"/>
        <family val="2"/>
        <charset val="238"/>
      </rPr>
      <t xml:space="preserve">
Izvajalec sodeluje pri izvedbi predhodnega in končnega preizkusa delovanja vseh bistvenih tehničnih komponent stavbe in pripravi ustrezne dokazne dokumentacije ter pri usposabljanju vzdrževalcev/upravljalcev stavbe,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3.1 Performance of a preliminary function test
4.1 Performance and documentation of a function test and training for the operators</t>
    </r>
  </si>
  <si>
    <r>
      <rPr>
        <u/>
        <sz val="9"/>
        <rFont val="Arial"/>
        <family val="2"/>
        <charset val="238"/>
      </rPr>
      <t>Poročilo o zagonu objekta</t>
    </r>
    <r>
      <rPr>
        <sz val="9"/>
        <rFont val="Arial"/>
        <family val="2"/>
        <charset val="238"/>
      </rPr>
      <t xml:space="preserve">
Izvajalec sodeluje pri pripravi končnega poročila o zagonu objekta, skladno z navodili DGNB sistema opredeljenimi v merilu:
</t>
    </r>
    <r>
      <rPr>
        <u/>
        <sz val="9"/>
        <rFont val="Arial"/>
        <family val="2"/>
        <charset val="238"/>
      </rPr>
      <t>PRO 2.3</t>
    </r>
    <r>
      <rPr>
        <sz val="9"/>
        <rFont val="Arial"/>
        <family val="2"/>
        <charset val="238"/>
      </rPr>
      <t xml:space="preserve">
</t>
    </r>
    <r>
      <rPr>
        <i/>
        <sz val="9"/>
        <rFont val="Arial"/>
        <family val="2"/>
        <charset val="238"/>
      </rPr>
      <t>5.1 Creation of a detailed final report</t>
    </r>
  </si>
  <si>
    <t>0.2.20</t>
  </si>
  <si>
    <r>
      <rPr>
        <u/>
        <sz val="9"/>
        <rFont val="Arial"/>
        <family val="2"/>
        <charset val="238"/>
      </rPr>
      <t>Koncept celovitega delovanja sistemov v stavbi</t>
    </r>
    <r>
      <rPr>
        <sz val="9"/>
        <rFont val="Arial"/>
        <family val="2"/>
        <charset val="238"/>
      </rPr>
      <t xml:space="preserve">
Izvajalec sodeluje pri procesu implementiranja stalnega nadzora in nastavitev delovanja stavbe ter usposabljanju vzdrževalcev/upravljalcev stavbe.
Navedeno se izvede v skladu z navodili DGNB sistema opredeljenimi v merilu:
</t>
    </r>
    <r>
      <rPr>
        <u/>
        <sz val="9"/>
        <rFont val="Arial"/>
        <family val="2"/>
        <charset val="238"/>
      </rPr>
      <t>PRO 2.3</t>
    </r>
    <r>
      <rPr>
        <sz val="9"/>
        <rFont val="Arial"/>
        <family val="2"/>
        <charset val="238"/>
      </rPr>
      <t xml:space="preserve">
</t>
    </r>
    <r>
      <rPr>
        <i/>
        <sz val="9"/>
        <rFont val="Arial"/>
        <family val="2"/>
        <charset val="238"/>
      </rPr>
      <t>6.1 Creation and handover of an integral operating concept</t>
    </r>
  </si>
  <si>
    <t>0.2.21</t>
  </si>
  <si>
    <r>
      <rPr>
        <u/>
        <sz val="9"/>
        <rFont val="Arial"/>
        <family val="2"/>
        <charset val="238"/>
      </rPr>
      <t>Prilagoditev nastavitev sistemov po začetni fazi uporabe objekta</t>
    </r>
    <r>
      <rPr>
        <sz val="9"/>
        <rFont val="Arial"/>
        <family val="2"/>
        <charset val="238"/>
      </rPr>
      <t xml:space="preserve">
Izvajalec sodeluje pri ponovnem pregledu delovanja vseh bistvenih tehničnih sistemov ter eventualni ponovni prilagoditvi teh sistemov s strani strokovnjaka oz. (neodvisne) tretje osebe.
Postopek se izvede po približno 10–14 mesecih po zaključku gradnje,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7.1 Readjustment of the system following initial operating phase</t>
    </r>
  </si>
  <si>
    <t>SPLOŠNI TEHNIČNI POGOJI</t>
  </si>
  <si>
    <t>Izvajalec se obveže, da bo upošteval veljavno zakonodajo, ki ureja graditev objektov v Republiki Sloveniji, vključno s povezanimi podzakonskimi akti, predpisi, tehničnimi smernicami, standardi, pravili stroke in dobro gradbeno prakso. Prav tako mora izvajalec upoštevati vse zahteve izdanega integralnega gradbenega dovoljenja in vsa dela izvesti skladno s projektno dokumentacijo ter ostalimi pogoji, objavljenimi v razpisni dokumentaciji.</t>
  </si>
  <si>
    <t>Dela lahko izvaja samo izvajalec, ki je registriran za opravljanje gradbene dejavnosti in ima za tovrstna dela ustrezno zavarovanje za škodo, certifikate, tehnično izobražen kader, sredstva ter je usposobljen za samostojno pripravo in izvedbo del.</t>
  </si>
  <si>
    <t>Izvajalec odgovarja za kakovost izvedbe vseh del.</t>
  </si>
  <si>
    <t>Izvajalec nosi vso odgovornost za nesreče in škodo, ki nastane na objektu ali v okolici zaradi njegovega dela.</t>
  </si>
  <si>
    <t>Pred oddajo ponudbe se je izvajalec dolžan seznaniti z območjem predvidenim za gradnjo in temu prilagoditi vsa potrebna dela, kar mora biti zajeto v ponudbi. V neposredni bližini predvidene gradnje se nahajajo stavbe, v katerih potekajo izobraževalni in raziskovalni procesi. Zato bo izvajalec moral izvajati kontrolo hrupa in kontrolo vibracij. Dela, ki so hrupna in dela, ki povzročajo vibracije bo izvajalec moral preprečiti oziroma jih izvesti na način, da povzročajo minimalne vplive. Tehnologijo rušenja, pilotiranja in tehnologijo izvedbe ostalih del bo izvajalec moral prilagoditi tako, da bo vpliv minimalen. Izvajalec mora preprečiti in zmanjšati emisije delcev iz gradbišča na najmanjšo možno mero.</t>
  </si>
  <si>
    <t>Izvajalec je pred oddajo ponudbe dolžan pregledati projektno dokumentacijo in ostale pogoje, ki so del razpisne dokumentacije V primeru morebitnih napak in neskladij je izvajalec dolžan na to opozoriti naročnika pred oddajo ponudbe.</t>
  </si>
  <si>
    <t>Pred oddajo ponudbe je izvajalec dolžan preveriti ustreznost popisov del in količin v teh popisih ter njihovo skladnost z ostalimi dokumenti projektne dokumentacije, ki so del razpisne dokumentacije. Prav tako je izvajalec dolžan preveriti vse detajle in sheme. Vse izmere je potrebno preveriti po posameznih projektih oz. načrtih, ki sestavljajo razpisno dokumentacijo. V primeru ugotovljenih neskladij je v času priprave ponudbe obvezan o tem obvestiti naročnika.</t>
  </si>
  <si>
    <t>Pred oddajo ponudbe je izvajalec dolžan v tem popisu preveriti zmnožke in seštevke ter prenose le-teh v rekapitulacijo. Izvajalec se s pripravo ponudbe obvezuje, da je prebral vse celice in elemente celotnega popisa, vključno z vsemi postavkami in splošnimi navodili ali določili in je preveril pravilnost preračuna ter s tem zagotavlja ponudbeno vrednost.</t>
  </si>
  <si>
    <t xml:space="preserve">Dela bo izvajalec moral izvajati po predloženi projektni dokumentaciji, detajlih in z upoštevanjem navodil in potrditev projektanta, nadzornika in investitorja. Vso potrebno delavniško dokumentacijo zagotovi izvajalec del v okviru ponujene cene. </t>
  </si>
  <si>
    <t xml:space="preserve">Pred izvedbo posameznih del je izvajalec dolžan pregledati projektno dokumentacijo za izvedbo gradnje (PZI) in elaborate. Na morebitne napake v dokumentaciji ali neskladja med posameznimi načrti ali deli načrtov (popisi del, tehnična poročila, lokacijski in tehnični prikazi) izvajalec opozori nadzornika in projektanta, in se z njima pravočasno uskladi. </t>
  </si>
  <si>
    <t>Tehnični opisi, prikazi, detajli, sheme ter ostali dokumenti v PZI dokumentaciji predstavljajo dodaten opis popisnih postavk gradbeno obrtniških in inštalacijskih del ter jih je potrebno dosledno upoštevati skupaj s popisom del.</t>
  </si>
  <si>
    <t>Specifikacije in zahteve, navedene v popisu, se ne smejo upoštevati kot edine zahteve. Izvajalec je dolžan v ceni zajeti in dobaviti vse elemente opreme ter opraviti dela in storitve, ki niso eksplicitno navedeni, a so bistvenega pomena za funkcionalnost, skladnost s predpisi ter kontinuirano, zanesljivo in varno obratovanje opreme.</t>
  </si>
  <si>
    <t>Vsa dela morajo biti izvedena kvalitetno in iz materialov z zahtevanimi lastnostmi, izvedena skladno z veljavno zakonodajo in z upoštevanjem navodil za vgradnjo za izbrane materiale in opremo, s predložitvijo  predpisanih izjav o lastnostih in/ali certifikatov. Vsi gradbeni proizvodi (GP) morajo biti označeni s CE oznako.</t>
  </si>
  <si>
    <t>Za vsako opisano delo v popisu je potrebno upoštevati celotno potrebno delo, ves osnovni in pomožni material, prevoz materiala in orodja na objekt, notranje transporte, delovne in pomožne odre, zaključno čiščenje in odstranitev odpadkov po dovršenem delu.</t>
  </si>
  <si>
    <t>Vsa delovna sredstva, organizacija in koordinacija del, pripravljalna, spremljajoča in zaključna dela, potrebni montažni in tesnilni materiali ter podkonstrukcije so sestavni del posameznih postavk.</t>
  </si>
  <si>
    <t>V enotnih cenah posameznih postavk mora biti zajeto oz. upoštevano tudi naslednje:
- načrt organizacije gradbišča s podrobnim terminskim planom in izvedba vseh pripravljalnih del, postavitev, organizacija, zaščita in prijava gradbišča, gradbiščnih objektov, ureditev začasnih deponij, tekoče vzdrževanje, skupaj s plačilom splošnih stroškov pristojbin in davkov upravnih organov, pridobivanju raznih dovoljenj in soglasij za izvedbo, ograditev gradbišča in postavitev gradbene table in prometne signalizacije, zagotavljanje  ustrezne varnosti na gradbišču, tekoče vzdrževanje in končna odstranitev gradbišča;
- zagotovitev potrebnih začasnih površin za transportne poti in gradnjo izven območja gradbišča s plačilom stroškov za sanacijo in vzpostavitev okoliških zemljišč in objektov v prvotno stanje (soglasja, odškodnine, itd.);
- začasni odvoz, deponiranje in vračanje izkopanega materiala, ki ga ne bo možno deponirati na gradbišču;
- odvoz in zagotovitev odstranjevanja odpadnega gradbenega materiala skladno z zakonodajo na področju ravnanja z odpadki (odvoz na urejene deponije s plačilom komunalnih prispevkov in taks itd.);
- oteženi izkop v mokrem terenu, izkop v vodi, odvod meteorne vode iz gradbene jame in vode, ki se izceja iz bočnih strani izkopov;  
- ustrezno varovanje izkopa gradbene jame za objekt in ostalih manjših posameznih izkopov za izvedbo komunalne infrastrukture brez posegov na sosednja zemljišča;
- ustrezno varovanje obstoječih objektov, infrastrukture in okolice v času gradnje ter dokumentiranje vseh morebitnih škodnih dogodkov;
- pripravljalna, spremljajoča in zaključna dela (zakoličbe, zagotovitev potrebnih komunalnih priključkov za potrebe izvajanja gradnje, izvedba začasnih inštalacij, označevanje podzemnih vodov, postavljanje in vzdrževanje zakoličbenih profilov, izvedba in označevanje novih in starih križanj ter morebitna zaščita križanj komunalnih vodov, geodetski posnetki in izdajanje vmesnih posnetkov izvedene infrastrukture naročniku, izdelava zbirnih kart, itd.), v kolikor ni to drugače določeno;
- pridobivanje soglasij in izvedba morebitnih zapor na vseh cestah s plačilom stroškov, nadomestil in pristojbin;
- zagotovitev oz. postavitev in končna odstranitev po zaključku gradnje začasnih skladišč in začasnega pisarniškega kontejnerskega objekta vključno z opremo za dve delovni mesti in za skupne operativne sestanke vel. ca. 40 m2 za potrebe naročnika, s tekočim vzdrževanjem in čiščenjem.</t>
  </si>
  <si>
    <t>Vsi odri morajo biti upoštevani v enotnih cenah navedenih postavk, razen tistih, ki so posebej navedeni.</t>
  </si>
  <si>
    <t>Vsi delovni in pomožni odri, lestve in ostala potrebna pomožna sredstva, kot tudi čiščenje vseh elementov po končanih delih, mora biti upoštevano v enotnih cenah navedenih postavk, razen tistih, ki so posebej navedeni.</t>
  </si>
  <si>
    <t>Delavniško dokumentacijo za vse nosilne jeklene konstrukcije in podkonstrukcije izdela izvajalec, strošek izdelave delavniške dokumentacije se upošteva v ponujenih cenah in se ne obračuna posebej.</t>
  </si>
  <si>
    <t>V enotnih cenah postavk mora biti vključeno tudi vgrajevanje vseh instalacijskih razvodov v opaže armirano betonskih elementov in izdelava prehodov inštalacij ter dodatno izrezovanje utorov in prebojev v kamnite,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 V ponudbi morajo biti upoštevana vsa drobna strojna in elektro instalacijska dela in transporti.</t>
  </si>
  <si>
    <t>0.1.26</t>
  </si>
  <si>
    <t>Za vse vidne elemente in serijske elemente je obvezna predhodna uskladitev obdelav, barv in materialov s projektantom na podlagi dostavljenih vzorcev v ustrezni velikosti. Obvezna je preveritev dejanskih mer na licu mesta in posledična prilagoditev elementov in njihove montaže.</t>
  </si>
  <si>
    <t>0.1.27</t>
  </si>
  <si>
    <t>Dimenzije obrtniških izdelkov in količine je potrebno pred naročanjem preveriti na objektu. Potrebna je uskladitev vseh elementov (kljuke, okovje, detajlne konstrukcije in obdelave, itd.) s projektantom, nadzornikom in investitorjem. Izvajalec je dolžan pred izdelavo predložiti projektantu v potrditev ustrezne delavniške načrte in detajle.</t>
  </si>
  <si>
    <t>0.1.28</t>
  </si>
  <si>
    <t>V posameznih postavkah popisa so navedeni proizvajalci in/ali tipi posameznih sistemov, materialov ali opreme, s čimer so zgolj natančno opredeljene zahtevane tehnične lastnosti. Izvajalec del lahko ponudi nadomesten sistem, material ali opremo drugega proizvajalca in tipa, pri čemer morajo biti tehnične lastnosti ponujenega sistema, materiala ali opreme enakovredne ali boljše od opredeljenih v popisu, dimenzijsko pa ne smejo presegati projektiranih dimenzij. Vse funkcijske in tehnične karakteristike nadomestnih sistemov, materialov ali opreme mora izvajalec dokazati z ustrezno dokumentacijo.
Vse morebitne posledice zaradi spremembe sistemov, materialov ali opreme vključno z morebitnimi spremembami oz. dopolnitvami BIM modelov in projektne dokumentacije, stroškovno in časovno bremenijo izvajalca.</t>
  </si>
  <si>
    <t>0.1.29</t>
  </si>
  <si>
    <t>Vsako zamenjavo, uporabo in končni izbor nadomestnih sistemov, materialov, proizvodov in opreme morajo obvezno in pravočasno (pred dobavo in vgradnjo) pisno potrditi projektant (vseh sodelujočih strok), nadzornik in investitor.</t>
  </si>
  <si>
    <t>0.1.30</t>
  </si>
  <si>
    <t>Izvajalec mora v ponudbeno ceno vključiti tudi:
- ves čas gradnje sprotno beleženje sprememb oz. odstopanj od PZI dokumentacije, vključno z izdelavo tekstualnega opisa sprememb, 
- pripravo podlog na nivoju PZI, ki so potrebne za posodobitev oz. uskladitev BIM modela z izvedenim stanjem (LOD 500) in izdelavo projektne dokumentacije izvedenih del (PID), 
- mesečno predajanje potrjenih sprememb opreme in materiala, ki vplivajo na BIM model, v formatu IFC,
- vzdrževanje in uporabljanje pri izvedbi zadnje veljavne revizije PZI dokumentacije, vključno z dopolnitvami PZI načrtov, ki so nastali zaradi sprememb med gradnjo.</t>
  </si>
  <si>
    <t>1/*</t>
  </si>
  <si>
    <t>Fakulteta za strojništvo</t>
  </si>
  <si>
    <t>4.9</t>
  </si>
  <si>
    <t>1</t>
  </si>
  <si>
    <t>DZR</t>
  </si>
  <si>
    <t>Vse postavke v nadalevanju zajemajo dobavo in montažo (razen tam kjer je to posebej navedeno).</t>
  </si>
  <si>
    <t>Regulator tlaka zemeljskega plina z varovalno napravo, srednje tlačni enostopenjski, kompaktna izvedba z varnostnim izpustnim ventilom (SBV), z varnostno zapornim ventilom (SAV) tlačnega regulatorja, s prirobničnima priključkoma, tlačne stopnje PN16, komplet s protiprirobnicama, tesnilnim in pritrdilnim materialom;</t>
  </si>
  <si>
    <t>Rotacijski plinski števec, plinomer, skladnost z EN12480, EN13463, EN 50020, s prirobničnima priključkoma, komplet s korektorjem, z zidno konzolo, protiprirobnicama, tesnilnim in pritrdilnim materialom;</t>
  </si>
  <si>
    <t>Mehovni plinski števec, plinomer, skladnost z EN1359, z navojnima priključkoma, komplet z zidno konzolo, navojnima holandcema, tesnilnim in pritrdilnim materialom;</t>
  </si>
  <si>
    <t>Mehovni plinski števec, plinomer, skladnost z EN 1359, z navojnima priključkoma, komplet z zidno konzolo, navojnima holandcema, tesnilnim in pritrdilnim materialom;</t>
  </si>
  <si>
    <t>Regulator tlaka zemeljskega plina, nizkotlačni, skladnost z DIN33822, komplet z navojnima holandcema, tesnilnim in pritrdilnim materialom;</t>
  </si>
  <si>
    <t>Naprava za blokado plina (kuhinja): dvojni plinski elektromagnetni ventil, material ohišja aluminij, tesnilo NBR, razred A, skupina 2 po EN 161, filter 50µm ter krogelna pipa s termičnim varovalom, komplet z navojnima holandcema, tesnilnim in pritrdilnim materialom;</t>
  </si>
  <si>
    <t>Oznaka: V ZP.KUH.11</t>
  </si>
  <si>
    <t>Krmilna omarica zemeljskega plina (kuhinja) s konrolnimi in varnostnimi signali, skladno z EN13611, signali s prikazi: Pripravljen - Prezračevanje - Odsesavanje - Plinski ventil - Napaka; komplet s pritrdilnim vijačnim materialom za vgradnjo na steno;</t>
  </si>
  <si>
    <t>Oznaka: KO ZP.KUH.10</t>
  </si>
  <si>
    <t>Tlačno stikalo prezračevanja za odvodni zrak (kuhinja), skladno z  EN1854, vključno z nastavki za vgradnjo v odvodni prezračevalni kanal nad napo;</t>
  </si>
  <si>
    <t>Oznaka: PS ZP.KUH.12</t>
  </si>
  <si>
    <t>Stikalo za plin za zaustavitev, izklop v sili (kuhinja), komplet s pritrdilnim vijačnim materialom za vgradnjo na steno;</t>
  </si>
  <si>
    <t>Oznaka: HS ZP.KUH.13</t>
  </si>
  <si>
    <t>Naprava za blokado plina (laboratoriji): dvojni plinski elektromagnetni ventil, material ohišja aluminij, tesnilo NBR, razred A, skupina 2 po EN 161, filter 50µm ter krogelna pipa s termičnim varovalom, komplet z navojnima holandcema, tesnilnim in pritrdilnim materialom;</t>
  </si>
  <si>
    <t>DN 20 - 45W - KIRCHNER GASTECHNIK tip FSA 320 R05 - oznaka: V ZP.LVTS.11</t>
  </si>
  <si>
    <t>DN 25 - 45W - KIRCHNER GASTECHNIK tip FSA 325 R05 - oznaka: V ZP.LOSK.11</t>
  </si>
  <si>
    <t>DN 50 - 90W - KIRCHNER GASTECHNIK tip FSA 350 R05 - oznaka: V ZP.LICEM.11, V ZP.LICEM.21, V ZP.LICEM.31, V ZP.LICEM.41</t>
  </si>
  <si>
    <t>Krmilna omarica zemeljskega plina (laboratoriji) s konrolnimi in varnostnimi signali, skladno z EN13611, signali s prikazi: Pripravljen - Prezračevanje - Odsesavanje - Plinski ventil - Napaka; komplet s pritrdilnim vijačnim materialom za vgradnjo na steno;</t>
  </si>
  <si>
    <t>Oznaka: KO ZP.LVTS.10, KO ZP.LOSK.10, KO ZP.LICEM.10, KO ZP.LICEM.20, KO ZP.LICEM.30, KO ZP.LICEM.40</t>
  </si>
  <si>
    <t>Stikalo za plin za zaustavitev, izklop v sili (laboratoriji), komplet s pritrdilnim vijačnim materialom za vgradnjo na steno;</t>
  </si>
  <si>
    <t>Oznaka: HS ZP.LVTS.12, HS ZP.LOSK.12, HS ZP.LICEM.12, HS ZP.LICEM.22, HS ZP.LICEM.32, HS ZP.LICEM.42</t>
  </si>
  <si>
    <t>Jeklena krogelna pipa, prirobnična izvedba, tlačna stopnja PN16, skladnost za zemeljski plin po DVGW, komplet z ročico, material ogljikovo jeklo, nerjavno jeklo, PTFE, vključno s protirprirobnicama, pritrdilnim in tesnilnim materialom;</t>
  </si>
  <si>
    <t>Jeklena krogelna pipa, navojna izvedba, tlačna stopnja PN4, skladnost za zemeljski plin po DVGW, komplet z ročico, material ogljikovo jeklo, nerjavno jeklo, PTFE, vključno s pritrdilnim in tesnilnim materialom;</t>
  </si>
  <si>
    <t>Jeklena krogelna pipa s termičnim varovalom po DVGW VP301, odpornost 60 minut pri 925°C navojna izvedba, tlačna stopnja PN4, skladnost za zemeljski plin, komplet z ročico, material ogljikovo jeklo, nerjavno jeklo, PTFE, vključno s pritrdilnim in tesnilnim materialom;</t>
  </si>
  <si>
    <t>Jeklen filter za plina, prirobnična izvedba, tlačna stopnja PN4, filtracija 50µm, skladnost za zemeljski plin po DVGW, EN, material ogljikovo jeklo, NBR, vključno s protirprirobnicama, pritrdilnim in tesnilnim materialom;</t>
  </si>
  <si>
    <t>Jeklen filter za plina, navojna izvedba, tlačna stopnja PN4, filtracija 50µm, skladnost za zemeljski plin po DVGW, EN, material ogljikovo jeklo, NBR, vključno z navojnimi holandci,  pritrdilnim in tesnilnim materialom;</t>
  </si>
  <si>
    <t>Manometer za zemeljski plin, ohišje Ø100, komplet z ventilom na pritisni gumb 1/2", skladnost za zemeljski plin po DVGW, vključno s pritrdilnim in tesnilnim materialom ter z območjem merjenja:</t>
  </si>
  <si>
    <t>Termometer za zemeljski plin v zaščitni cevi oziroma tulki, skladnost za zemeljski plin po DVGW, vključno s pritrdilnim in tesnilnim materialom ter z območjem merjenja:</t>
  </si>
  <si>
    <t>Jeklene šivne cevi, srednje težke, izdelane po EN10255 (DIN2440), material S195T (St33.2), vključno s pripadajočimi oblikovnimi kosi (loki, redukcije, T kosi, ...) in varilnim materialom;</t>
  </si>
  <si>
    <t>Jeklene brezšivne cevi izdelane po EN10216-1 (DIN2448), iz materiala P235TR2 (St37), vključno s pripadajočimi oblikovnimi kosi (loki, redukcije, T kosi, ...) in varilnim materialom;</t>
  </si>
  <si>
    <t>Zaščitne jeklene cevi pri preboju skozi steno, pred vgradnjo očiščene rje in premazane s temeljnim prermazomom, komplet z zatesnitvijo s trajno elastičnim požarno odpornim materialom 90 minut;</t>
  </si>
  <si>
    <t>Čiščenje in barvanje jeklenih cevi iz ogljikovega jekla, odstranitev rje do kovinskega sijaja, razmaščevanje, dvakratni premaz s temeljnim antikorozijskim barvami ter dvakratni premaz s prekrivno barvo: antikorozijska zaščita s temeljnimi in prekrivnimi barvami mora biti obstojna na temperature v območju od -20 do +80°C in se mora izvesti v skladu z EN ISO 12944 z življenjsko dobo: visoko trajanje H (več kot 15 let).</t>
  </si>
  <si>
    <t>Ognjeodporna tesnilna masa, vgradnja na prehodu cevovoda skozi zid med požarnima sektortjema, požarna odpornost 90 minut, ustreza proizvod HILTI ali enakovredno.</t>
  </si>
  <si>
    <t>Izpihovanje cevovodov notranje plinske napeljave z zrakom ali inertnim plinom (na primer dušik) v celotnem sistemu z namenom odstranjevanja nečistoč, vključno s čiščenjem filtrov za plin;</t>
  </si>
  <si>
    <t xml:space="preserve">Preskus trdnosti in tesnosti plinske napeljave do 100 mbar po DVGW-TRGI 2008, poglavje 5.6.4 (podrobnejši opis postopka se nahaja v tehničnem poročilu), dokumentiranje rezultatov preizkusa in izdaja atesta, </t>
  </si>
  <si>
    <t>Preizkusno obratovanje: spuščanje plina v napeljavo ob prisotnosti distributerja Energetika Ljubljana, regulacija armatur, preizkus delovanja potrošnikov;</t>
  </si>
  <si>
    <t>Napisne ploščice iz nerjavne pločevine z vgravirano oznako po shemi za opremo in armature, kompletno z jekleno pritrdilno žico ali visoko kvalotetne nalepke; visoko trajanje H (več kot 15 let)</t>
  </si>
  <si>
    <t>Samolepilne puščice za označitev smeri pretoka ter z napisom vrste medija: PLIN; visoko trajanje H (več kot 15 let)</t>
  </si>
  <si>
    <t>Izdelava montažnih risb za izvedbo inštalacij med gradnjo objekta, kot so: detajli priključkov, montažne skice, montažni detajli, ipd.</t>
  </si>
  <si>
    <t>Kvalifikacije montaže IQ-pregledi (instalation qualification) po GEP Commissioning  protokolu in dokumentiranje kvalifikacije montaže, vključno z odpravo prvotnih napak montaže;</t>
  </si>
  <si>
    <t>Meritve delovanja OQ-kvalifikacija (operation qualification) ter dokumentiranje meritev delovanja, vključno z nastavitvijo parametrov;</t>
  </si>
  <si>
    <t>Posnetki izvedenega stanja, sprotno beleženje vseh sprememb nastalih med izvedbo, vrisovanje in vpisovanje v PZI projektno dokumentacijo;</t>
  </si>
  <si>
    <t>Stenska shema sistema, vloženo v zaščitni okvir s prosojnim umetnim steklomo (plastika) ali plastificirano, vključno s pritrditvijo na notranjo steno v strojnici objekta;</t>
  </si>
  <si>
    <t>Primopredajna dokumentacija, ki mora vsebovati: izjave, dokazilo o zanesljivosti objekta, certifikate in ateste za vgrajene materiale in opremo, zapisnike preizkusov in meritev, navodila za uporabo, obratovanje in vzdrževanje ter ostalo primopredajno dokumantacijo. Predaja se  v dveh mapiranih izvodih ter en izvod v elektronski obliki;</t>
  </si>
  <si>
    <t>The contractor and the supplier of the natural gas equipment and installation must be certified to work on indoor gas installations in buildings in Slovenia. The list of certified companies is held by the natural gas distributor Energetika Ljubljana d.o.o.</t>
  </si>
  <si>
    <t>All items below include delivery and installation (except where specifically indicated).</t>
  </si>
  <si>
    <t>Natural gas pressure regulator with safety device, medium pressure single stage, compact design with safety relief valve (SBV), with safety isolation valve (SAV) of the pressure regulator, with flanged connections, pressure rating PN16, complete with anti-seize, sealing and fixing material;</t>
  </si>
  <si>
    <t xml:space="preserve"> - inlet pressure inlet pressure p0 = 1 ÷ 4 bar</t>
  </si>
  <si>
    <t xml:space="preserve"> - outlet pressure p1 = 100 mbar</t>
  </si>
  <si>
    <t xml:space="preserve"> - gas flow up to 400 m3/h (at 1bar)</t>
  </si>
  <si>
    <t>Product conforms or equivalent (as required by Energetika Ljubljana):</t>
  </si>
  <si>
    <t>Rotary gas meter, gas meter, EN12480, EN13463, EN 50020 compliant, with flange connections, complete with corrector, wall bracket, counter flanges, sealing and fixing material;</t>
  </si>
  <si>
    <t xml:space="preserve"> - G100, DN80, PN16 or more</t>
  </si>
  <si>
    <t xml:space="preserve"> - nominal flow rate: Qn = 100 m3/h</t>
  </si>
  <si>
    <t xml:space="preserve"> - flow range Qmin / Qmax = 1 / 160 m3/h</t>
  </si>
  <si>
    <t xml:space="preserve"> - ELSTER INSTROMET type RVG G100, DN180</t>
  </si>
  <si>
    <t>Mechanical gas meter, gas meter, EN1359 compliant, with two threaded connections, complete with wall bracket, two threaded Dutchmen, sealing and fixing material;</t>
  </si>
  <si>
    <t xml:space="preserve"> - nominal flow rate: Qn = 25 m3/h</t>
  </si>
  <si>
    <t xml:space="preserve"> - flow range Qmin / Qmax = 0,25 / 40 m3/h</t>
  </si>
  <si>
    <t xml:space="preserve"> - maximum working pressure 0,5 bar (500 mbar)</t>
  </si>
  <si>
    <t>Product match or equivalent (as required by Energetika Ljubljana):</t>
  </si>
  <si>
    <t xml:space="preserve"> - ELSTER INSTROMET type BK-G25 DN50</t>
  </si>
  <si>
    <t>Mechanical gas meter, gas meter, EN 1359 compliant, with two threaded connections, complete with wall bracket, two threaded Dutchmen, sealing and fixing material;</t>
  </si>
  <si>
    <t xml:space="preserve"> - nominal flow rate: Qn = 10 m3/h</t>
  </si>
  <si>
    <t xml:space="preserve"> - flow range Qmin / Qmax = 0.10 / 16 m3/h</t>
  </si>
  <si>
    <t xml:space="preserve"> - ELSTER INSTROMET type BK-G10 DN40</t>
  </si>
  <si>
    <t>Natural gas pressure regulator, low pressure, DIN33822 compliant, complete with threaded dutch, sealing and fixing material;</t>
  </si>
  <si>
    <t xml:space="preserve"> - inlet pressure inlet pressure p1 = 100 mbar</t>
  </si>
  <si>
    <t xml:space="preserve"> - outlet pressure p2 = 23 mbar</t>
  </si>
  <si>
    <t xml:space="preserve"> - nominal gas flow Qn = 4 m3/h</t>
  </si>
  <si>
    <t xml:space="preserve"> - nominal gas flow Qn = 16 m3/h</t>
  </si>
  <si>
    <t>Gas blocking device (kitchen): double gas solenoid valve, housing material aluminium, NBR gasket, class A, group 2 according to EN 161, 50µm filter and ball valve with thermal protector, complete with two threaded Dutch ends, sealing and fixing material;</t>
  </si>
  <si>
    <t xml:space="preserve"> - electrical data 230V/1/50Hz, 65W, IP54</t>
  </si>
  <si>
    <t xml:space="preserve"> - dN 40</t>
  </si>
  <si>
    <t>Matching product or equivalent:</t>
  </si>
  <si>
    <t xml:space="preserve"> - KIRCHNER GASTECHNIK type FSA 340 R05</t>
  </si>
  <si>
    <t>Code: V ZP.KUH.11</t>
  </si>
  <si>
    <t>Natural gas control box (kitchen) with control and safety signals, in accordance with EN13611, signals with displays: ready - ventilation - extraction - gas valve - fault; complete with fixing screw for wall mounting;</t>
  </si>
  <si>
    <t xml:space="preserve"> - electrical data 230V/1/50Hz, 120W, IP54, valve output current up to 500 mA</t>
  </si>
  <si>
    <t xml:space="preserve"> - electrical cable connections are part of the electrical plan</t>
  </si>
  <si>
    <t xml:space="preserve"> - ambient temperature from 0 to 60°C</t>
  </si>
  <si>
    <t xml:space="preserve"> - KIRCHNER GASTECHNIK type KCU 100 ADW</t>
  </si>
  <si>
    <t>Code: KO ZP.KUH.10</t>
  </si>
  <si>
    <t>Ventilation pressure switch for exhaust air (kitchen), EN1854 compliant, including fittings for installation in the exhaust ventilation duct above the cooker hood;</t>
  </si>
  <si>
    <t xml:space="preserve"> - setting range 20 ÷ 300 Pa (0,2 ÷ 3 mbar)</t>
  </si>
  <si>
    <t xml:space="preserve"> - electrical data: switching voltage 5÷24V, contact load 20mA, IP54</t>
  </si>
  <si>
    <t xml:space="preserve"> - ambient temperature from -15 to +85°C</t>
  </si>
  <si>
    <t>Code: PS ZP.KUH.12</t>
  </si>
  <si>
    <t>Gas switch for stop, emergency shut-off (kitchen), complete with screw fixing material for wall mounting;</t>
  </si>
  <si>
    <t xml:space="preserve"> - yellow wall panel with push button and clear markings for switching off natural gas in an emergency</t>
  </si>
  <si>
    <t xml:space="preserve"> - KIRCHNER GASTECHNIK type GNA</t>
  </si>
  <si>
    <t>Code: HS ZP.KUH.13</t>
  </si>
  <si>
    <t>Gas blocking device (laboratories): double gas solenoid valve, housing material aluminium, NBR gasket, class A, group 2 according to EN 161, 50µm filter and ball valve with thermal protector, complete with two threaded Hollanders, sealing and fixing material;</t>
  </si>
  <si>
    <t xml:space="preserve"> - electrical data 230V/1/50Hz, IP54</t>
  </si>
  <si>
    <t>Dimension, product fit or equivalent:</t>
  </si>
  <si>
    <t>DN 20 - 45W - KIRCHNER GASTECHNIK type FSA 320 R05 - code: V ZP.LVTS.11</t>
  </si>
  <si>
    <t>DN 25 - 45W - KIRCHNER GASTECHNIK type FSA 325 R05 - code: V ZP.LOSK.11</t>
  </si>
  <si>
    <t>DN 50 - 90W - KIRCHNER GASTECHNIK type FSA 350 R05 - code: v ZP.LICEM.11, v ZP.LICEM.21, v ZP.LICEM.31, v ZP.LICEM.41</t>
  </si>
  <si>
    <t>Natural gas control cabinet (laboratories) with control and safety signals, in accordance with EN13611, display signals: ready - ventilation - extraction - gas valve - fault; complete with fixing screw for wall mounting;</t>
  </si>
  <si>
    <t>Code: KO ZP.LVTS.10, KO ZP.LOSK.10, KO ZP.LICEM.10, KO ZP.LICEM.20, KO ZP.LICEM.30, KO ZP.LICEM.40</t>
  </si>
  <si>
    <t>Gas switch for stop, emergency shut-off (laboratories), complete with screw fixing material for wall mounting;</t>
  </si>
  <si>
    <t>Code: HS ZP.LVTS.12, HS ZP.LOSK.12, HS ZP.LICEM.12, HS ZP.LICEM.22, HS ZP.LICEM.32, HS ZP.LICEM.42</t>
  </si>
  <si>
    <t>Steel ball valve, flanged version, pressure rating PN16, DVGW compliant for natural gas, complete with handle, material carbon steel, stainless steel, PTFE, incl. antifriction fittings, fastening and sealing material;</t>
  </si>
  <si>
    <t>Product or equivalent (as required by Energetika Ljubljana): RMA or SCHUCK</t>
  </si>
  <si>
    <t>Steel ball valve, threaded version, pressure rating PN4, DVGW compliant for natural gas, complete with handle, material carbon steel, stainless steel, PTFE, incl. fitting and sealing material;</t>
  </si>
  <si>
    <t>Steel ball valve with thermal protection according to DVGW VP301, resistance 60 minutes at 925°C, threaded version, pressure rating PN4, natural gas compliant, complete with handle, material carbon steel, stainless steel, PTFE, incl. fixing and sealing material;</t>
  </si>
  <si>
    <t>Steel gas filter, flanged design, pressure rating PN4, filtration 50µm, DVGW, EN compliant for natural gas, material carbon steel, NBR, incl. antifriction, fastening and sealing material;</t>
  </si>
  <si>
    <t>Corresponding product or equivalent: DUNGS</t>
  </si>
  <si>
    <t>Steel gas filter, threaded version, pressure rating PN4, filtration 50µm, DVGW, EN compliant for natural gas, material carbon steel, NBR, incl. threaded Dutch, fastening and sealing material;</t>
  </si>
  <si>
    <t>Natural gas pressure gauge, housing Ø100, complete with 1/2" push-button valve, DVGW natural gas compliance, incl. fixing and sealing material and measuring range:</t>
  </si>
  <si>
    <t>0 to 150 mbar</t>
  </si>
  <si>
    <t>Natural gas thermometer in protective tube or sleeve, DVGW compliance for natural gas, including fixing and sealing material and measuring area:</t>
  </si>
  <si>
    <t xml:space="preserve"> -10 to +40°C</t>
  </si>
  <si>
    <t>Medium-weight seamed steel tubes manufactured to EN10255 (DIN2440), material S195T (St33.2), including associated forming pieces (bows, reducers, T-pieces, etc.) and welding consumables;</t>
  </si>
  <si>
    <t>complete with galvanised hanging material (threaded rods, brackets, anchors, etc.) and gas hose clamps, suitable for HILTI or SIKLA, or equivalent;</t>
  </si>
  <si>
    <t>T piece DN 25 / branch DN 20</t>
  </si>
  <si>
    <t>T piece DN 25 / branch DN 25</t>
  </si>
  <si>
    <t>T piece DN 32 / branch DN 25</t>
  </si>
  <si>
    <t>T piece DN 40 / branch DN 32</t>
  </si>
  <si>
    <t>T piece DN 50 / branch DN 32</t>
  </si>
  <si>
    <t>T piece DN 50 / branch DN 40</t>
  </si>
  <si>
    <t>T piece DN 50 / branch DN 50</t>
  </si>
  <si>
    <t>dN 25 / DN 20 reduction</t>
  </si>
  <si>
    <t>dN 32 / DN 20 reduction</t>
  </si>
  <si>
    <t>dN 40 / DN 25 reduction</t>
  </si>
  <si>
    <t>stop plug DN 20</t>
  </si>
  <si>
    <t>stop plug DN 25</t>
  </si>
  <si>
    <t>stop plug DN 50</t>
  </si>
  <si>
    <t>Seamless steel tubes manufactured according to EN10216-1 (DIN2448), in P235TR2 (St37), including associated shaping pieces (bows, reducers, T-pieces, etc.) and welding consumables;</t>
  </si>
  <si>
    <t>90°block DN 65, ø 76,1 x 2,9</t>
  </si>
  <si>
    <t>T piece DN 65 / branch DN 50</t>
  </si>
  <si>
    <t>T piece DN 80 / branch DN 80</t>
  </si>
  <si>
    <t>T piece DN 100 / branch DN 15</t>
  </si>
  <si>
    <t>T piece DN 100 / branch DN 65</t>
  </si>
  <si>
    <t>T piece DN 100 / branch DN 80</t>
  </si>
  <si>
    <t>dN 65 / DN 40 reduction</t>
  </si>
  <si>
    <t>dN 80 / DN 50 reduction</t>
  </si>
  <si>
    <t>dN 100 / DN 80 reduction</t>
  </si>
  <si>
    <t>flange DN 65</t>
  </si>
  <si>
    <t>flange DN 80</t>
  </si>
  <si>
    <t>Steel pipe protection at wall penetration, cleaned of rust and primed prior to installation, complete with sealing with 90 minutes of durable elastic fire-resistant material;</t>
  </si>
  <si>
    <t>Based on: Annex 12, Sketch of the protection pipe at the passage through the wall (Technical Requirements Plin, Energetika Ljubljana), also attached in this plan</t>
  </si>
  <si>
    <t>protective hose / for hose passage</t>
  </si>
  <si>
    <t>DN 40, ø 48.3 x 3.25 / for DN 15, DN 20, DN 25</t>
  </si>
  <si>
    <t>DN 50, ø 60.3 x 3.65 / for DN 32</t>
  </si>
  <si>
    <t>DN 65, ø 76,1 x 2,9 / for DN 40, DN 50</t>
  </si>
  <si>
    <t>DN 100, ø 114,3 x 3,6 / for DN 65, DN 80</t>
  </si>
  <si>
    <t>DN 150, ø 168,3 x 4,5 / for DN 100</t>
  </si>
  <si>
    <t>Cleaning and painting of carbon steel tubes, rust removal to metallic sheen, degreasing, two coats of anticorrosion primer and two coats of overcoat: the anticorrosion protection with primer and overcoat must be resistant to temperatures in the range -20 to +80°C and must be carried out in accordance with EN ISO 12944 with a service life of: high durability H (more than 15 years).</t>
  </si>
  <si>
    <t xml:space="preserve"> - overlay colour yellow RAL 1021</t>
  </si>
  <si>
    <t>Fire-resistant sealant, for installation at the pipeline passage through the wall between the two fire sectors, fire resistance 90 minutes, equivalent to HILTI or equivalent.</t>
  </si>
  <si>
    <t>Each passageway must be marked with a sticker or placard with basic fire information;</t>
  </si>
  <si>
    <t>Blowing out the internal gas piping with air or an inert gas (e.g. nitrogen) throughout the system to remove impurities, including cleaning of gas filters;</t>
  </si>
  <si>
    <t>Strength and tightness test of gas installations up to 100 mbar according to DVGW-TRGI 2008, chapter 5.6.4 (a more detailed description of the procedure can be found in the technical report), documentation of the test results and issue of a certificate,</t>
  </si>
  <si>
    <t>Test operation: gas release into the installation in the presence of the distributor Energetika Ljubljana, regulation of valves, test of consumer operation;</t>
  </si>
  <si>
    <t>Stainless steel nameplates with engraved marking according to the scheme for fittings and fixtures, complete with steel fixing wire or high quality labels; high durability H (more than 15 years)</t>
  </si>
  <si>
    <t>Self-adhesive arrows to indicate the direction of flow and the type of media: GAS; high durability H (more than 15 years)</t>
  </si>
  <si>
    <t>Preparation of assembly drawings for the installation of services during the construction of the building, such as: connection details, assembly sketches, assembly details, etc.</t>
  </si>
  <si>
    <t>Installation qualification IQ-checks (installation qualification) according to the GEP Commissioning Protocol and documentation of installation qualification, including correction of original installation faults;</t>
  </si>
  <si>
    <t>OQ (operation qualification) measurements and documentation of performance measurements, including parameter settings;</t>
  </si>
  <si>
    <t>Recording of the as-built condition, keeping a running record of any changes made during execution, plotting and entering into the PZI project documentation;</t>
  </si>
  <si>
    <t>Wall diagram of the system, enclosed in a protective frame with transparent plastic or plasticised glass, including fixing to an internal wall in the mechanical room of the building;</t>
  </si>
  <si>
    <t>The handover documentation, which shall include: declarations, proof of the reliability of the facility, certificates and attestations for the materials and equipment installed, records of tests and measurements, instructions for use, operation and maintenance, and other handover documentation. It shall be handed over in two mapped copies and one copy in electronic form;</t>
  </si>
  <si>
    <t>INDOOR GAS PIPING</t>
  </si>
  <si>
    <t>GENERAL TECHNICAL CONDITIONS</t>
  </si>
  <si>
    <t>The contractor is the economic operator with which the contracting authority concludes the public procurement contract and which has submitted the most economically advantageous tender as the tenderer in the award phase.</t>
  </si>
  <si>
    <t>The Contractor undertakes to comply with the applicable legislation governing the construction of buildings in the Republic of Slovenia, including related by-laws, regulations, technical guidelines, standards, professional rules and good construction practice. The Contractor shall also comply with all the requirements of the integral building permit issued and shall carry out all works in accordance with the project documentation and other conditions published in the tender documentation.</t>
  </si>
  <si>
    <t>The work may only be carried out by a contractor who is registered to carry out construction work and who has the appropriate insurance for such work, certificates, technically trained staff, resources and is qualified to prepare and carry out the work independently.</t>
  </si>
  <si>
    <t>The Contractor shall be responsible for the quality of the execution of all works.</t>
  </si>
  <si>
    <t>The Contractor shall bear all liability for accidents and damage to the installation or the surrounding area caused by his work.</t>
  </si>
  <si>
    <t>Before submitting a tender, the contractor is obliged to familiarise himself with the area to be constructed and to adapt any necessary works accordingly, which must be included in the tender. In the immediate vicinity of the proposed construction, there are buildings in which educational and research processes take place. The contractor will therefore be required to carry out noise and vibration control. Noise and vibration works will have to be avoided or carried out in such a way as to minimise the impact. Demolition, piling and other works will have to be adapted to minimise the impact. The contractor must avoid and minimise the emission of particulates emitted from the construction site as far as is reasonably practicable.</t>
  </si>
  <si>
    <t>The Contractor is obliged to review the project documentation and other conditions forming part of the tender documentation before submitting the tender In case of any errors or inconsistencies, the Contractor is obliged to bring these to the attention of the Contracting Authority before submitting the tender.</t>
  </si>
  <si>
    <t>Before submitting a tender, the Contractor shall check the adequacy of the inventories of works and quantities in these Bills of Quantities and their conformity with the other documents of the project documentation forming part of the tender documentation. The Contractor shall also check all details and diagrams. All measurements shall be checked against the individual projects or plans forming part of the tender documentation. In the event of any discrepancies, the Contractor shall inform the Contracting Authority at the time of preparing the tender.</t>
  </si>
  <si>
    <t>Before submitting a tender, the Contractor is required to check the products and totals in this Bill of Quantities (BoQ) and their transfer to the recapitulation. The Contractor undertakes, by preparing a tender, to have read all the cells and elements of the complete BoQ, including all headings and general instructions or provisions, and to have checked the correctness of the conversion, thereby guaranteeing the value of the tender.</t>
  </si>
  <si>
    <t>The Contractor shall carry out the works in accordance with the submitted design documents, details and subject to the instructions and approvals of the Designer, the Supervisor and the Investor. All necessary workshop documentation shall be provided by the Contractor within the scope of the price quoted.</t>
  </si>
  <si>
    <t>The Contractor shall review the Detailed Design documentation (PZI) and the studies before carrying out the individual works. The Contractor shall draw the attention of the Supervisor and the Designer to any errors in the documentation or discrepancies between the individual designs or parts of designs (BoQ, technical reports, location and technical drawings) and shall coordinate with them in good time.</t>
  </si>
  <si>
    <t>The technical descriptions, illustrations, details, diagrams and other documents in the Detailed Design documentation (PZI) are additional descriptions of the BoQ inventory items of the building, construction and installation works and must be strictly followed together with the BoQ.</t>
  </si>
  <si>
    <t>The specifications and requirements set out in the BoQ shall not be taken as the only requirements. The Contractor shall be obliged to include in the price and supply all items of equipment and to carry out works and services which are not expressly mentioned but which are essential for the functionality, regulatory compliance and continuous, reliable and safe operation of the equipment.</t>
  </si>
  <si>
    <t>All work shall be of good quality and be executed with materials of the required characteristics, in accordance with the applicable legislation and in compliance with the installation instructions for the materials and equipment selected, and shall be accompanied by the prescribed declarations of performance and/or certificates. All construction products (GP) shall bear the CE marking.</t>
  </si>
  <si>
    <t>For each work described in the inventory, the total work required, all basic and ancillary materials, the transport of materials and tools to the site, internal transports, working and ancillary scaffolding, final cleaning and the disposal of waste after the work has been completed must be taken into account.</t>
  </si>
  <si>
    <t>All labour, organisation and coordination of the works, preparatory, accompanying and finishing works, necessary prefabrication and sealing materials and substructures are part of the individual items.</t>
  </si>
  <si>
    <t>The following must also be included or taken into account in the uniform prices for individual items:
- a construction site organisation plan with a detailed timetable and the execution of all preparatory works, the setting-up, organisation, protection and registration of the construction site, site facilities, the arrangement of temporary storage facilities, ongoing maintenance, including the payment of general costs of fees and taxes of the administrative authorities, the obtaining of various permits and consents for the execution, the fencing of the site and the erection of construction signs and traffic signals, the provision of adequate security on the site, ongoing maintenance and the final dismantling of the construction site;
- provision of the necessary temporary areas for transport routes and off-site construction, with costs for restoration and reinstatement of surrounding land and buildings (consents, compensation, etc.);
- temporary removal, storage and return of excavated material that cannot be stored on site;
- removing and disposing of waste building materials in accordance with waste management legislation (removal to regulated landfill sites with payment of municipal fees and charges, etc.);
- difficult excavation in wet ground, excavation in water, drainage of rainwater from the construction pit and water draining from the sides of excavations;
- adequate protection of the excavation of the construction pit for the building and other small individual excavations for the implementation of the utility infrastructure without encroaching on neighbouring land;
- adequate protection of existing facilities, infrastructure and the surrounding area during construction, and documentation of any damage incidents;
- preparatory, accompanying and finishing works (stake-out, provision of the necessary utility connections for the needs of construction, execution of temporary installations, marking of underground lines, installation and maintenance of stake-out profiles, execution and marking of new and old crossings and possible protection of crossings of utility lines, geodetic surveys and issuing of intermediate images of the completed infrastructure to the client, production of summary maps, etc.), unless otherwise specified;
- obtaining consents and implementing any road closures, with costs, compensation and fees;
- provision or erection and final removal on completion of construction of temporary storage and temporary office container building including equipment for two workstations and for joint operational meetings of approx. 40 m2 for the needs of the client, with ongoing maintenance and cleaning.</t>
  </si>
  <si>
    <t>V enotnih cenah posameznih postavk mora biti zajeto oz. upoštevano tudi naslednje:
- izdelava montažne tehnične dokumentacije, detajlov izvedbe in vse druge potrebne delavniške dokumentacije (s področja arhitekture, gradbeništva, elektrotehnike, strojništva in zunanje ter krajinske ureditve) ter pridobitev obvezne potrditve s strani projektanta, nadzornika in investitorja;
- odprava vseh vrst inštalacijskih kolizij z izvajanjem potrebnih premikov inštalacij in njihovim usklajevanjem na mestu montaže, vse v obsegu, ki ne vpliva na projektirano rešitev ali tip inštalacij oz. opreme; 
- zagotavljanje kompletnosti elektro-instalacijskih sistemov s področja avtomatike za doseganje njihove popolne funkcionalnosti delovanja;
- stroški za nadzor in koordinacijo izvedbe vseh elektro napeljav, ki so predmet končne instalacije proizvoda (senčila, vrata, okna,…);
- izdelava montažnih skic in detajlov za izvedbo v dogovoru z vodjo gradnje in nadzornikom;
- izdelava in predstavitev vzorcev v ustrezni velikosti za potrditev projektanta, nadzornika in investitorja;
- zagotavljanje varnosti in zdravja pri delu, zlasti izvajanje vseh del, ki izhajajo in ukrepov, ki izhajajo iz določil veljavnih predpisov varstva pri delu in zahtev Varnostnega načrta;- stroški garancij, ki jih mora izvajalec predložiti naročniku.</t>
  </si>
  <si>
    <t>The following must also be included or taken into account in the uniform prices for individual items:
- preparation of prefabricated technical documentation, construction details and all other necessary workshop documentation (architectural, civil, electrical, mechanical, exterior and landscaping) and obtaining the mandatory approval of the designer, the supervisor and the investor;
- elimination of all types of installation conflicts by carrying out the necessary relocation of installations and their coordination at the installation site, all to the extent that it does not affect the design solution or the type of installation or equipment;
- ensuring the completeness of electrical installation systems in the automation sector to achieve their full operational functionality;
- the cost of supervising and coordinating the installation of all the electrical installations that are the subject of the final installation of the product (blinds, doors, windows, etc.);
- preparation of erection drawings and details for implementation in agreement with the construction manager and supervisor;
- production and presentation of samples in appropriate sizes for the approval of the designer, the supervisor and the investor;
- ensuring health and safety at work, in particular the implementation of all the works arising from and the measures resulting from the provisions of the applicable occupational safety regulations and the requirements of the Safety Plan; - the cost of the guarantees to be provided by the contractor to the client.</t>
  </si>
  <si>
    <t>V enotnih cenah posameznih postavk mora biti zajeto oz. upoštevano tudi naslednje:
- strošek vodje del glavnega izvajalca, ki bo izvajal tudi koordinacijo s podizvajalci in z drugimi izvajalci, ki jih bo izbral naročnik in bo opravljal delo vodje gradbišča;
- koordinacija del z ostalimi izvajalci oz. podizvajalci del, projektantom, nadzornikom in investitorjem pri medsebojnem usklajevanju organizacije gradbišča in časovnega načrta del ter pri usklajevanju izdelave plana montaže, potrjenih s strani vseh udeležencev gradnje;
- stroški koordinacije, sodelovanja in usklajevanja z dobavitelji tehnološke, laboratorijske, eksperimentalne in vse ostale pohištvene ter multimedijske opreme ter z vsemi ostalimi dobavitelji oz. podizvajalci na objektu;
- stroški izdelave situacij;
- stroški zavarovanja objekta v času izvedbe del in delavcev ter materiala na gradbišču v času izvajanja del, od začetka del do pridobitve uporabnega dovoljenja za objekt. Zavarovanje mora biti sklenjeno pri ustrezni zavarovalni družbi najmanj v višini pogodbene vrednosti ali v zakonsko predpisani vrednosti (v kolikor zavarovanje v višini pogodbene vrednosti presega zakonsko dovoljeno), za ves čas trajanja izvedbe del do uspešne primopredaje objekta;
- preizkušanje kvalitete materiala, ki se vgrajuje in dokazovanje kvalitete s certifikati oz. tehničnimi soglasji;
- izvedba vseh zahtevanih testov in preizkusov (npr. tlačni preizkusi, termografski pregledi, meritve elektromagnetnega sevanja, hrupa, itd.), poskusnega obratovanja celotnega objekta s poudarkom na vseh inštalacijah ter izvajanje predpisanega monitoringa v skladu s Poročilom o vplivih na okolje (pred gradnjo, med gradnjo in po končani gradnji);
- izdelava izkaza požarne varnosti, vključno s sprotnim spremljanjem gradnje in izvajanjem požarnovarnostnih zahtev ter izdelava Požarnega reda z obveznimi prilogami;
- izdelava Izkaza zaščite pred hrupom v stavbah;
- izdelava Izkaza energijskih lastnosti stavbe in energetske izkaznice;
- sodelovanje z izvajalci gradbenega in projektantskega nadzora in investitorjem za izvedbo tehničnega pregleda in priprava primopredaje, ki mora vsebovati vso zahtevano dokumentacijo, predvsem pa:  izjave o skladnosti, požarni izkaz in ostale izkaze ter obvezne tabele, dokazilo o zanesljivosti objekta (DZO), certifikate in ateste za vgrajene materiale in opremo, zapisnike preizkusov in meritev, navodila za uporabo in vzdrževanje ter vse ostale dokumente v skladu s predpisi in pogodbenimi določili.</t>
  </si>
  <si>
    <t>The following must also be included or taken into account in the uniform prices of the individual items:
- the cost of a works manager for the main contractor, who will also coordinate with subcontractors and other contractors selected by the client and act as site manager;
- coordination of the works with other contractors or subcontractors, the designer, the supervisor and the investor in coordinating the organisation of the construction site and the timetable for the works, and in coordinating the production of an installation plan approved by all the participants in the construction;
- the costs of coordination, cooperation and coordination with suppliers of technological, laboratory, experimental and all other furniture and multimedia equipment, as well as with all other suppliers or subcontractors on the site;
- the cost of drawing up situations;
- the cost of insuring the building during the execution of the works and the workers and materials on site during the execution of the works, from the start of the works until the building has been licensed for occupation. The insurance must be taken out with a suitable insurance company for at least the contract value or the legal value (if the insurance for the contract value exceeds the legal value), for the entire duration of the works until the successful handover of the building;
- testing the quality of the material to be installed and proving it with certificates or technical approvals;
- carrying out all required tests and trials (e.g. pressure tests, thermographic inspections, electromagnetic radiation measurements, noise measurements, etc.), trial operation of the entire building, with emphasis on all installations, and carrying out the required monitoring in accordance with the Environmental Impact Assessment Report (before, during and after construction);
- preparation of a fire safety statement, including ongoing monitoring of construction and implementation of fire safety requirements, and preparation of a Fire Safety Order with mandatory annexes;
- preparation of a Noise Protection Statement for buildings;
- preparation of the Building Energy Performance Report and Energy Performance Certificate;
- cooperation with the construction and design supervision contractors and the investor to carry out the technical inspection and prepare the handover, which must include all the required documentation, in particular: declarations of conformity, fire and other statements and mandatory tables, proof of reliability of the building (DZO), certificates and attestations for the materials and equipment installed, records of tests and measurements, instructions for use and maintenance, and all other documents in accordance with the regulations and the contractual provisions.</t>
  </si>
  <si>
    <t>V enotnih cenah posameznih postavk, ki se nanašajo na opremo in posamezne sisteme, mora biti zajeto oz. upoštevano tudi naslednje:
- dobava oz. transport, 
- stroški za vse delovne stroje za dvigovanje bremen in delovne košare za dostope do delovišč;
- morebitni stroški povzročeni upravljavcem GJI, ki bi nastali v zvezi s predmetno gradnjo;
- montaža, vključno s pomožnim montažnim materialom (vezni, tesnilni in pritrdilni material, sidra, nosilni profili, podkonstrukcije in podobno) in navodili proizvajalca, 
- odprava vseh kolizij sistemov s stenami in med sistemi,
- izvedba vseh potrebnih tesnjenj,
- priključitev in nastavitve, vključno z morebitnim kalibriranjem, 
- zagon, testiranje in meritve, vključno s poročili, 
- šolanje uporabnikov oz. vzdrževalnega osebja za uporabo in vzdrževanje sistemov, 
- navodila za obratovanje in vzdrževanje,
- vsi potrebni certifikati, izjave o skladnosti oz. potrdila ter
- vsa druga pomožna dela in material, da se zagotovi funkcionalnost posamezne postavke popisa.</t>
  </si>
  <si>
    <t>The following must also be included or taken into account in the uniform prices for individual items relating to equipment and individual systems:
- delivery/transport,
- the cost of all lifting machines and work baskets for access to work sites;
- any costs incurred to the operators of utility infrastructure (GJI) in connection with the subject construction;
- installation, including ancillary installation materials (bonding, sealing and fixing materials, anchors, support profiles, substructures, etc.) and manufacturer's instructions,
- eliminating all system-to-wall and system-to-system collisions,
- all necessary sealing work,
- connection and set-up, including calibration if necessary,
- commissioning, testing and measurements, including reports,
- training users or maintenance staff in the use and maintenance of the systems,
- operating and maintenance instructions,
- any necessary certificates, declarations of conformity or attestations; and
- all other ancillary works and materials to ensure the functionality of each inventory item.</t>
  </si>
  <si>
    <t>All scaffolding must be included in the uniform prices of the items listed, except where specifically mentioned.</t>
  </si>
  <si>
    <t>All working and auxiliary scaffolding, ladders and other necessary ancillaries, as well as the cleaning of all elements after completion of the works, shall be included in the uniform prices of the items listed, except those specifically mentioned.</t>
  </si>
  <si>
    <t>The cost of the shop drawings for all steelwork and substructures shall be included in the prices quoted and shall not be charged separately.</t>
  </si>
  <si>
    <t>The installation of all installation ducts in the formwork of reinforced concrete elements and the construction of installation penetrations, as well as the additional cutting of grooves and penetrations in stone, masonry or reinforced concrete walls, the reassembly and reinstallation of all types of prefabricated walls, all additional work to ensure adequate crossings between individual installation ducts, the construction of all types of structural reinforcement and similar work to ensure the quality installation of all types of installation ducts and not specifically mentioned in the BoQ of the Construction, installation and finishing works (GOI)  shall also be included in the uniform prices of the items. The tender shall take into account all minor mechanical and electrical installation work and transport.</t>
  </si>
  <si>
    <t>All metallic elements and structures that could be exposed to atmospheric and other corrosive influences must be adequately protected against corrosion.</t>
  </si>
  <si>
    <t>For all major steel parts, appropriate earth connections shall be made in accordance with the regulations, invisibly attached and connected to the general earth of the building.</t>
  </si>
  <si>
    <t>For all visible elements and serial elements, it is mandatory to coordinate the finishes, colours and materials with the designer beforehand on the basis of the supplied samples in the appropriate size. It is mandatory to check the actual dimensions on site and to adjust the elements and their installation accordingly.</t>
  </si>
  <si>
    <t>The dimensions of the workmanship and quantities must be checked on site before ordering. All elements (hooks, fittings, detailed construction and finishes, etc.) must be coordinated with the designer, the supervisor and the investor. The contractor is obliged to submit the relevant workshop plans and details to the designer for approval before manufacture.</t>
  </si>
  <si>
    <t>The individual items of the Inventory shall specify the manufacturers and/or types of the individual systems, materials or equipment, thereby merely specifying the required technical characteristics. The Contractor may offer a substitute system, material or equipment of a different manufacturer and type, provided that the technical characteristics of the offered system, material or equipment shall be equivalent to or better than those specified in the BoQ, and shall not exceed the design dimensions. All functional and technical characteristics of the substitute systems, materials or equipment shall be demonstrated by the Contractor with appropriate documentation. 
Any consequences resulting from changes to systems, materials or equipment, including any changes or additions to the BIM models and project documentation, shall be borne by the Contractor in terms of cost and time.</t>
  </si>
  <si>
    <t>Any replacement, use and final selection of alternative systems, materials, products and equipment must be approved in writing by the designer (of all disciplines involved), the supervisor and the investor in a timely manner (prior to delivery and installation).</t>
  </si>
  <si>
    <t>The contractor must also include in the tender price:
- keeping a record of changes or deviations from the construction documentation (PZI)  throughout construction, including a textual description of the changes,
- preparation of the Detailed Design (PZI) level documents required to update or align the BIM model with the as-built condition (LOD 500) and the preparation of the as-built project documentation for the works (PID),
- monthly submission of approved equipment and material changes affecting the BIM model in IFC format,
- maintenance and use in the execution of the last valid revision of the construction documentation (PZI), including additions to the construction design documentation (PZI) resulting from changes during construction.</t>
  </si>
  <si>
    <t>GENERAL TECHNICAL CONDITIONS FOR DGNB CERTIFICATION</t>
  </si>
  <si>
    <t>The contractor is the economic entity with which the contracting authority concludes the public procurement contract and which has submitted the most economically advantageous tender as the tenderer in the award phase.</t>
  </si>
  <si>
    <t>The General Conditions for DGNB Certification are complementary to the General Technical Conditions and do not exclude other obligations and responsibilities that the Contractor has under the Regulations and the Contract.</t>
  </si>
  <si>
    <t>The Contractor shall take into account in its tenders that the building will be certified in accordance with the requirements of the DGNB Sustainable Building Certification Scheme and shall deliver all relevant documentation for all materials, elements and equipment included in the tender in a timely manner (at least 60 days before the installation of each product).
The use of materials, elements or equipment that are environmentally and human friendly, energy efficient and at the same time meet the requirements of the DGNB system is required.
The required level of certification is: GOLD CERTIFICATE</t>
  </si>
  <si>
    <t>A more detailed description of the DGNB system and guidance on the individual criteria is available in the document "DGNB Criteria Set New Construction Buildings, Version 2020 International", available on the DGNB website https://www.dgnb.de/en/certification/important-facts-about-dgnb-certification/criteria</t>
  </si>
  <si>
    <t>The Contractor must take into account in its tenders that, in accordance with the provisions of the DGNB certification system, all relevant documentation for all materials, elements and equipment included in the tender (technical data sheet, safety data sheet, declaration of properties, technical instructions for handling, servicing, maintenance,...) must be delivered on time (prior to the start of construction) in the Slovene language (in accordance with the provisions of the DGNB certification system).
The installation of any materials, elements or equipment shall be subject to prior checking of the submitted documentation and, at the same time, to the approval of the Supervisor.</t>
  </si>
  <si>
    <t>The materials, elements, appliances, systems and equipment chosen must contribute to the sustainability of the building in terms of energy efficiency, economic and easy maintenance and cleaning, long lifetime, use of environmentally friendly materials, etc.</t>
  </si>
  <si>
    <r>
      <t xml:space="preserve">Predloženi dokumenti za vse uporabljene materiale, elemente in opremo morajo izpolnjevati zahteve najmanj kakovostne stopnje QS3 (zaželeno QS4), iz dokumenta: </t>
    </r>
    <r>
      <rPr>
        <u/>
        <sz val="9"/>
        <rFont val="Arial"/>
        <family val="2"/>
        <charset val="238"/>
      </rPr>
      <t>DGNB Razredi kakovosti vgrajenih materialov, elementov in opreme (JULFS--7X9001)</t>
    </r>
  </si>
  <si>
    <r>
      <t xml:space="preserve">The documents submitted for all materials, components and equipment used shall meet the requirements of at least quality level QS3 (preferably QS4) of the document </t>
    </r>
    <r>
      <rPr>
        <u/>
        <sz val="9"/>
        <rFont val="Arial"/>
        <family val="2"/>
        <charset val="238"/>
      </rPr>
      <t>DGNB Quality Grades for Materials, Components and Equipment (JULFS--7X9001)</t>
    </r>
  </si>
  <si>
    <t>V kolikor izbrani materiali oz. elementi, navedeni v posameznih postavkah, ne ustrezajo vsaj kakovostni stopnji QS3 iz seznama: DGNB razredi kakovosti vgrajenih materialov, elementov in opreme (JULFS--7X9001), je  izvajalec dolžan na to opozoriti projektanta, nadzor in investitorja ter podati predlog ustreznega materiala oz. elementa.</t>
  </si>
  <si>
    <t>If the selected materials or elements listed in the individual items do not meet at least quality level QS3 of the list of DGNB quality classes for materials, elements and equipment (JULFS--7X9001), the Contractor shall draw this to the attention of the Designer, the Supervisor and the Investor, and shall make a proposal for a suitable material or element.</t>
  </si>
  <si>
    <t>The Contractor may propose alternative products and solutions to those envisaged by the project in its tender, provided that they also meet all the requirements set out above. Any alternative products or solutions proposed shall have at least the same or better characteristics in terms of service life, durability, and ease and cost of cleaning and maintenance compared to the solutions envisaged by the project.
For alternative solutions, the contractor shall obtain the agreement of the designer, the supervisor and the investor before starting construction.</t>
  </si>
  <si>
    <t>During construction, the Contractor shall record on a daily basis any deviations from the Detailed Design documentation (PZI) and shall provide the information to the Client, Supervision and the Designer in a timely manner. Confirmed changes shall be entered into the basis for the As-built documentation (PID) and BIM model updates.</t>
  </si>
  <si>
    <t>During construction, the Contractor shall keep a List of all structural assemblies with their associated construction materials and document the following information on the materials installed (in Slovene language):
  - Safety Data Sheet
  - Technical Data Sheet
  - Declaration of performance (if applicable)
  - Demonstration of any existing environmental certification (Type I - Ecolabel or Type III - Environmental Product Declaration /EPD)
  - A declaration by the manufacturer or supplier that the product complies with the requirements of ENV1.2
  - Technical instructions for handling, servicing, maintenance or other documents and documentation required by law.</t>
  </si>
  <si>
    <t>For all installed essential technical systems, the contractor must ensure the existence of an authorised service centre operating in the territory of the Republic of Slovenia, so that the investor has the possibility of concluding an appropriate maintenance contract.
The essential technical systems include, for example: heating and cooling systems, technological media preparation, ventilation and air conditioning, fire detection and extinguishing systems, technical security systems, BMS and CNS building management systems, lighting, communication and WI-FI systems,...</t>
  </si>
  <si>
    <t>It is preferable that the elements and materials used have a Type I environmental label (such as ENCODE, BLUE ANGEL, etc...).</t>
  </si>
  <si>
    <t>For wood elements, the contractor will be required to provide proof of origin, indicating the country of origin and the type of wood, FSC/PEFC certification with an additional Chain of Custody certificate - the supplier's trade certificate - this shall be evidenced by delivery notes, invoices or equivalent.
For natural stone products from EU countries, a declaration that the sourcing and processing of these products is entirely in EU countries is required. For natural stone products from non-EU countries, proof of compliance with ILO Convention 182, including independent inspection reports, is required.</t>
  </si>
  <si>
    <r>
      <rPr>
        <u/>
        <sz val="9"/>
        <rFont val="Arial"/>
        <family val="2"/>
        <charset val="238"/>
      </rPr>
      <t>Training of construction participants</t>
    </r>
    <r>
      <rPr>
        <sz val="9"/>
        <rFont val="Arial"/>
        <family val="2"/>
        <charset val="238"/>
      </rPr>
      <t xml:space="preserve">
The contractor is also obliged to inform all construction participants in detail about relevant concepts, studies, elaborations defining sustainable construction methods for the following areas:
- noise protection (Environmental Impact Assessment Report No 100123-11523, dated 11.5.2023, supplemented on 13.11.2023 and 28.3.2024 (E-NET OKOLJE d.o.o. and GIGA-R d.o.o.))
- dust protection
- protection of soil and groundwater (Environmental Impact Assessment Report No. 100123-11523, dated 11.5.2023, supplemented 13.11.2023 and 28.3.2024 (E-NET OKOLJE d.o.o. and GIGA-R d.o.o.), Risk analysis for contamination of the groundwater No. 0346-023/2023, May 2023 (Geološko projektiranje d.o.o.))
- construction waste management (Construction Waste Management Plan)
The training shall be carried out in accordance with the DGNB system guidelines defined in the benchmark:
</t>
    </r>
    <r>
      <rPr>
        <u/>
        <sz val="9"/>
        <rFont val="Arial"/>
        <family val="2"/>
        <charset val="238"/>
      </rPr>
      <t>PRO 2.1</t>
    </r>
    <r>
      <rPr>
        <sz val="9"/>
        <rFont val="Arial"/>
        <family val="2"/>
        <charset val="238"/>
      </rPr>
      <t xml:space="preserve">
1.2, 2.2, 3.2 and 4.2 Training for the parties implementing the construction work</t>
    </r>
  </si>
  <si>
    <r>
      <rPr>
        <u/>
        <sz val="9"/>
        <rFont val="Arial"/>
        <family val="2"/>
        <charset val="238"/>
      </rPr>
      <t>Instructions for the operation and maintenance of the facility</t>
    </r>
    <r>
      <rPr>
        <sz val="9"/>
        <rFont val="Arial"/>
        <family val="2"/>
        <charset val="238"/>
      </rPr>
      <t xml:space="preserve">
The Contractor shall prepare the Operation and Maintenance Instructions for the Facility in accordance with the applicable Slovenian legislation and the DGNB System Instructions specified in the Criteria:
</t>
    </r>
    <r>
      <rPr>
        <u/>
        <sz val="9"/>
        <rFont val="Arial"/>
        <family val="2"/>
        <charset val="238"/>
      </rPr>
      <t>PRO 1.5</t>
    </r>
    <r>
      <rPr>
        <sz val="9"/>
        <rFont val="Arial"/>
        <family val="2"/>
        <charset val="238"/>
      </rPr>
      <t xml:space="preserve">
</t>
    </r>
    <r>
      <rPr>
        <i/>
        <sz val="9"/>
        <rFont val="Arial"/>
        <family val="2"/>
        <charset val="238"/>
      </rPr>
      <t>1.1 Production and provision of maintenance, inspection, operating and care instructions
3.1 Production and provision of a facility management manual</t>
    </r>
  </si>
  <si>
    <r>
      <rPr>
        <u/>
        <sz val="9"/>
        <rFont val="Arial"/>
        <family val="2"/>
        <charset val="238"/>
      </rPr>
      <t>Construction quality control measurements</t>
    </r>
    <r>
      <rPr>
        <sz val="9"/>
        <rFont val="Arial"/>
        <family val="2"/>
        <charset val="238"/>
      </rPr>
      <t xml:space="preserve">
The contractor must take into account that the following measurements will be carried out after completion of the construction:
- airtightness measurements
- thermal camera measurements (thermography)
- acoustics measurements
- measurements of the sound insulation of the building envelope
- measurements of the sound insulation of the separating elements between different rooms of different uses
- impact sound measurements
- moisture measurements of the installed elements, prior to the installation of the final flooring
- smoke and heat extraction test
The measurements shall be carried out by suitably qualified test bodies or experts and the results evaluated and compared with the requirements. The extent of the measurements carried out shall be proportionate to the size of the building and shall adequately reflect the objective of the building quality verification.
It is reasonable for the contractor to carry out his own measurements during construction to check the quality of the materials, elements and equipment installed.
Final measurements (at handover) are carried out by a third party as an independent confirmation of compliance with the requirements.
The measurements shall be carried out in accordance with the applicable Slovenian legislation and the DGNB system instructions specified in the benchmark:
</t>
    </r>
    <r>
      <rPr>
        <u/>
        <sz val="9"/>
        <rFont val="Arial"/>
        <family val="2"/>
        <charset val="238"/>
      </rPr>
      <t>PRO 2.2</t>
    </r>
    <r>
      <rPr>
        <sz val="9"/>
        <rFont val="Arial"/>
        <family val="2"/>
        <charset val="238"/>
      </rPr>
      <t xml:space="preserve">
</t>
    </r>
    <r>
      <rPr>
        <i/>
        <sz val="9"/>
        <rFont val="Arial"/>
        <family val="2"/>
        <charset val="238"/>
      </rPr>
      <t>2. Quality control measurements</t>
    </r>
  </si>
  <si>
    <r>
      <rPr>
        <u/>
        <sz val="9"/>
        <rFont val="Arial"/>
        <family val="2"/>
        <charset val="238"/>
      </rPr>
      <t>Zagotavljanje kakovosti za uporabljene gradbene proizvode</t>
    </r>
    <r>
      <rPr>
        <sz val="9"/>
        <rFont val="Arial"/>
        <family val="2"/>
        <charset val="238"/>
      </rPr>
      <t xml:space="preserve">
Izvajalec mora zagotavljati izvajanje primerjav med definiranim in dejansko uporabljenim materialom, elementom ali opremo skladno seznamom: DGNB razredi kakovosti vgrajenih materialov, elementov in opreme (JULFS--7X9001), vključno z dokazno dokumentacijo ugotovitev primerjav ter skladno z navodili DGNB sistema opredeljenimi v merilu:
</t>
    </r>
    <r>
      <rPr>
        <u/>
        <sz val="9"/>
        <rFont val="Arial"/>
        <family val="2"/>
        <charset val="238"/>
      </rPr>
      <t>PRO 2.2</t>
    </r>
    <r>
      <rPr>
        <sz val="9"/>
        <rFont val="Arial"/>
        <family val="2"/>
        <charset val="238"/>
      </rPr>
      <t xml:space="preserve">
</t>
    </r>
    <r>
      <rPr>
        <i/>
        <sz val="9"/>
        <rFont val="Arial"/>
        <family val="2"/>
        <charset val="238"/>
      </rPr>
      <t>3.1 Quality assurance for the used construction products</t>
    </r>
  </si>
  <si>
    <r>
      <rPr>
        <u/>
        <sz val="9"/>
        <rFont val="Arial"/>
        <family val="2"/>
        <charset val="238"/>
      </rPr>
      <t>Quality assurance for the construction products used</t>
    </r>
    <r>
      <rPr>
        <sz val="9"/>
        <rFont val="Arial"/>
        <family val="2"/>
        <charset val="238"/>
      </rPr>
      <t xml:space="preserve">
The Contractor shall ensure that comparisons are made between the defined and the actual material, element or equipment used in accordance with the list: DGNB Quality Grades of Installed Materials, Elements and Equipment (JULFS--7X9001), including supporting documentation of the findings of the comparisons, and in accordance with the DGNB system instructions defined in the Criterion:
</t>
    </r>
    <r>
      <rPr>
        <u/>
        <sz val="9"/>
        <rFont val="Arial"/>
        <family val="2"/>
        <charset val="238"/>
      </rPr>
      <t>PRO 2.2</t>
    </r>
    <r>
      <rPr>
        <sz val="9"/>
        <rFont val="Arial"/>
        <family val="2"/>
        <charset val="238"/>
      </rPr>
      <t xml:space="preserve">
</t>
    </r>
    <r>
      <rPr>
        <i/>
        <sz val="9"/>
        <rFont val="Arial"/>
        <family val="2"/>
        <charset val="238"/>
      </rPr>
      <t>3.1 Quality assurance for the used construction products</t>
    </r>
  </si>
  <si>
    <r>
      <rPr>
        <u/>
        <sz val="9"/>
        <rFont val="Arial"/>
        <family val="2"/>
        <charset val="238"/>
      </rPr>
      <t>Protection against moisture</t>
    </r>
    <r>
      <rPr>
        <sz val="9"/>
        <rFont val="Arial"/>
        <family val="2"/>
        <charset val="238"/>
      </rPr>
      <t xml:space="preserve">
The Contractor shall provide documentation demonstrating that a building-specific ventilation programme has been implemented to ensure that the building elements installed are adequately dry, in accordance with the DGNB guidelines specified in the criteria:
</t>
    </r>
    <r>
      <rPr>
        <u/>
        <sz val="9"/>
        <rFont val="Arial"/>
        <family val="2"/>
        <charset val="238"/>
      </rPr>
      <t>PRO 2.2</t>
    </r>
    <r>
      <rPr>
        <sz val="9"/>
        <rFont val="Arial"/>
        <family val="2"/>
        <charset val="238"/>
      </rPr>
      <t xml:space="preserve">
</t>
    </r>
    <r>
      <rPr>
        <i/>
        <sz val="9"/>
        <rFont val="Arial"/>
        <family val="2"/>
        <charset val="238"/>
      </rPr>
      <t>4.1 Mould prevention</t>
    </r>
  </si>
  <si>
    <r>
      <rPr>
        <u/>
        <sz val="9"/>
        <rFont val="Arial"/>
        <family val="2"/>
        <charset val="238"/>
      </rPr>
      <t>System performance tests</t>
    </r>
    <r>
      <rPr>
        <sz val="9"/>
        <rFont val="Arial"/>
        <family val="2"/>
        <charset val="238"/>
      </rPr>
      <t xml:space="preserve">
The Contractor shall be involved in the performance of the preliminary and final performance tests of all essential technical components of the building and the preparation of the relevant supporting documentation, as well as in the training of the maintenance/management staff of the building, in accordance with the DGNB system guidelines defined in the Criterion:
</t>
    </r>
    <r>
      <rPr>
        <u/>
        <sz val="9"/>
        <rFont val="Arial"/>
        <family val="2"/>
        <charset val="238"/>
      </rPr>
      <t>PRO 2.3</t>
    </r>
    <r>
      <rPr>
        <sz val="9"/>
        <rFont val="Arial"/>
        <family val="2"/>
        <charset val="238"/>
      </rPr>
      <t xml:space="preserve">
</t>
    </r>
    <r>
      <rPr>
        <i/>
        <sz val="9"/>
        <rFont val="Arial"/>
        <family val="2"/>
        <charset val="238"/>
      </rPr>
      <t>3.1 Performance of a preliminary function test
4.1 Performance and documentation of a function test and training for the operators</t>
    </r>
  </si>
  <si>
    <r>
      <rPr>
        <u/>
        <sz val="9"/>
        <rFont val="Arial"/>
        <family val="2"/>
        <charset val="238"/>
      </rPr>
      <t>Commissioning report</t>
    </r>
    <r>
      <rPr>
        <sz val="9"/>
        <rFont val="Arial"/>
        <family val="2"/>
        <charset val="238"/>
      </rPr>
      <t xml:space="preserve">
The Contractor shall be involved in the preparation of the final commissioning report, in accordance with the DGNB system guidelines defined in the Criterion:
</t>
    </r>
    <r>
      <rPr>
        <u/>
        <sz val="9"/>
        <rFont val="Arial"/>
        <family val="2"/>
        <charset val="238"/>
      </rPr>
      <t>PRO 2.3</t>
    </r>
    <r>
      <rPr>
        <sz val="9"/>
        <rFont val="Arial"/>
        <family val="2"/>
        <charset val="238"/>
      </rPr>
      <t xml:space="preserve">
</t>
    </r>
    <r>
      <rPr>
        <i/>
        <sz val="9"/>
        <rFont val="Arial"/>
        <family val="2"/>
        <charset val="238"/>
      </rPr>
      <t>5.1 Creation of a detailed final report</t>
    </r>
  </si>
  <si>
    <r>
      <rPr>
        <u/>
        <sz val="9"/>
        <rFont val="Arial"/>
        <family val="2"/>
        <charset val="238"/>
      </rPr>
      <t>The concept of integrated building systems</t>
    </r>
    <r>
      <rPr>
        <sz val="9"/>
        <rFont val="Arial"/>
        <family val="2"/>
        <charset val="238"/>
      </rPr>
      <t xml:space="preserve">
The contractor is involved in the process of implementing the building's continuous monitoring and settings and training the building's maintenance/management staff.
This shall be done in accordance with the DGNB system instructions defined in the benchmark:
</t>
    </r>
    <r>
      <rPr>
        <u/>
        <sz val="9"/>
        <rFont val="Arial"/>
        <family val="2"/>
        <charset val="238"/>
      </rPr>
      <t>PRO 2.3</t>
    </r>
    <r>
      <rPr>
        <sz val="9"/>
        <rFont val="Arial"/>
        <family val="2"/>
        <charset val="238"/>
      </rPr>
      <t xml:space="preserve">
</t>
    </r>
    <r>
      <rPr>
        <i/>
        <sz val="9"/>
        <rFont val="Arial"/>
        <family val="2"/>
        <charset val="238"/>
      </rPr>
      <t>6.1 Creation and handover of an integral operating concept</t>
    </r>
  </si>
  <si>
    <r>
      <rPr>
        <u/>
        <sz val="9"/>
        <rFont val="Arial"/>
        <family val="2"/>
        <charset val="238"/>
      </rPr>
      <t>Adjusting system settings after the initial phase of use of the building</t>
    </r>
    <r>
      <rPr>
        <sz val="9"/>
        <rFont val="Arial"/>
        <family val="2"/>
        <charset val="238"/>
      </rPr>
      <t xml:space="preserve">
The Contractor shall be involved in the re-examination of the functioning of all essential technical systems and the possible re-adjustment of these systems by an expert or (independent) third party.
The procedure shall be carried out approximately 10-14 months after completion of construction, in accordance with the DGNB system guidelines defined in the benchmark:
</t>
    </r>
    <r>
      <rPr>
        <u/>
        <sz val="9"/>
        <rFont val="Arial"/>
        <family val="2"/>
        <charset val="238"/>
      </rPr>
      <t>PRO 2.3</t>
    </r>
    <r>
      <rPr>
        <sz val="9"/>
        <rFont val="Arial"/>
        <family val="2"/>
        <charset val="238"/>
      </rPr>
      <t xml:space="preserve">
</t>
    </r>
    <r>
      <rPr>
        <i/>
        <sz val="9"/>
        <rFont val="Arial"/>
        <family val="2"/>
        <charset val="238"/>
      </rPr>
      <t>7.1 Readjustment of the system following initial operating phase</t>
    </r>
  </si>
  <si>
    <t>UNIVERSITY IN LJUBLJANA</t>
  </si>
  <si>
    <t>Faculty of Mechanical Engineering</t>
  </si>
  <si>
    <t>FACULTY BUILDING</t>
  </si>
  <si>
    <t>CERTIFIED EXPERTS RESPONSIBLE FOR ELABORATING THE BILL OF QUANTITIES:</t>
  </si>
  <si>
    <t>Id. No ZAPS/IZS</t>
  </si>
  <si>
    <t>Certified Expert</t>
  </si>
  <si>
    <t>Area of Expertise</t>
  </si>
  <si>
    <t>COLABORATORS IN THE ELABORATING THE BILL OF QUANTITIES:</t>
  </si>
  <si>
    <t>Natural gas</t>
  </si>
  <si>
    <t>Sprem./Rev.:</t>
  </si>
  <si>
    <t>Opis spremembe/Description of Changes:</t>
  </si>
  <si>
    <t>Datum/Date:</t>
  </si>
  <si>
    <t>Podpis/Signature:</t>
  </si>
  <si>
    <t>Projektant/Design Engineer:</t>
  </si>
  <si>
    <t>Del objekta/sistem/Building/System:</t>
  </si>
  <si>
    <t>Vrsta načrta/Documentation:</t>
  </si>
  <si>
    <t>Ime in priimek/Name and Surname:</t>
  </si>
  <si>
    <t>Vsebina risbe (dokumenta)/Document Title:</t>
  </si>
  <si>
    <t>Vodja proj./ Des. Manager:</t>
  </si>
  <si>
    <t>Poobl. strok./ Cert. Profess.:</t>
  </si>
  <si>
    <t>Št. proj./
Proj. No.:</t>
  </si>
  <si>
    <t>Izdelal/
Creator:</t>
  </si>
  <si>
    <t>Klas. ozn./ 
Class. No.:</t>
  </si>
  <si>
    <t>Stran/
Page:</t>
  </si>
  <si>
    <t>Datum/
Date:</t>
  </si>
  <si>
    <t>Merilo/
Scale:</t>
  </si>
  <si>
    <t>Ident. ozn./
Id. No:</t>
  </si>
  <si>
    <t>Id. št./Id. No:</t>
  </si>
  <si>
    <t>Vrsta dokument./
Document. Type:</t>
  </si>
  <si>
    <t>Opomba: Cene so v EUR brez DDV-ja / Note: Prices are in EUR excluding VAT</t>
  </si>
  <si>
    <t xml:space="preserve">Fakulteta za strojništvo/Faculty of Mechanical Engineering
</t>
  </si>
  <si>
    <t>4 DOCUMENTATION IN THE FIELD OF MECHANICAL ENGINEERING</t>
  </si>
  <si>
    <t>Description</t>
  </si>
  <si>
    <t>UNFORSEEN WORKS</t>
  </si>
  <si>
    <t>MECHANICAL WORKS</t>
  </si>
  <si>
    <t>TOTAL MECHANICAL WORKS:</t>
  </si>
  <si>
    <t>COST SUMMARY OF 
MECHANICAL WORKS</t>
  </si>
  <si>
    <t>4/9 Natural Gas</t>
  </si>
  <si>
    <t xml:space="preserve">STAVBA FAKULTETE/FACULTY BUILDING
</t>
  </si>
  <si>
    <t>PR. POPIS STROJNIH DEL/BOQ OF MECHANICAL WORKS
4/9 Zemeljski plin/Natural Gas</t>
  </si>
  <si>
    <r>
      <rPr>
        <b/>
        <sz val="10"/>
        <color theme="1"/>
        <rFont val="Trebuchet MS"/>
        <family val="2"/>
        <charset val="238"/>
      </rPr>
      <t xml:space="preserve">OPOZORILO!
</t>
    </r>
    <r>
      <rPr>
        <sz val="10"/>
        <color theme="1"/>
        <rFont val="Trebuchet MS"/>
        <family val="2"/>
        <charset val="238"/>
      </rPr>
      <t xml:space="preserve">Vsi prevodi v angleščino so strojno izdelani in zgolj informativne narave. V primeru kakršnekoli nejasnosti ali dvoma izključno velja izvirno besedilo v slovenščini.
</t>
    </r>
    <r>
      <rPr>
        <b/>
        <sz val="10"/>
        <color theme="1"/>
        <rFont val="Trebuchet MS"/>
        <family val="2"/>
        <charset val="238"/>
      </rPr>
      <t xml:space="preserve">
WARNING!</t>
    </r>
    <r>
      <rPr>
        <sz val="10"/>
        <color theme="1"/>
        <rFont val="Trebuchet MS"/>
        <family val="2"/>
        <charset val="238"/>
      </rPr>
      <t xml:space="preserve">
All translations into English have been produced by machine translation and are provided for informational purposes only. In the event of any ambiguity or uncertainty, the original Slovenian text shall prevail exclusively.</t>
    </r>
  </si>
  <si>
    <t>maj/May 2026</t>
  </si>
  <si>
    <t>JULFS--6S0902P</t>
  </si>
  <si>
    <t>4 NAČRT S PODROČJA STROJNIŠTVA/ DOC. IN THE FIELD OF MECHANICAL ENGINEERING</t>
  </si>
  <si>
    <t>Investitor/Investor:</t>
  </si>
  <si>
    <t>Gradnja/Facility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</si>
</sst>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0;&quot;&quot;"/>
    <numFmt numFmtId="165" formatCode="_-* #,##0\ _S_I_T_-;\-* #,##0\ _S_I_T_-;_-* &quot;-&quot;??\ _S_I_T_-;_-@_-"/>
    <numFmt numFmtId="166" formatCode="0.0"/>
    <numFmt numFmtId="167" formatCode="#,##0.0"/>
    <numFmt numFmtId="168" formatCode="0\%"/>
  </numFmts>
  <fonts count="55" x14ac:knownFonts="1">
    <font>
      <sz val="10"/>
      <name val="Arial CE"/>
      <charset val="238"/>
    </font>
    <font>
      <b/>
      <sz val="10"/>
      <name val="Arial CE"/>
      <charset val="238"/>
    </font>
    <font>
      <sz val="10"/>
      <name val="Arial"/>
      <family val="2"/>
      <charset val="238"/>
    </font>
    <font>
      <sz val="10"/>
      <name val="Arial CE"/>
      <charset val="238"/>
    </font>
    <font>
      <sz val="11"/>
      <color theme="1"/>
      <name val="Calibri"/>
      <family val="2"/>
      <scheme val="minor"/>
    </font>
    <font>
      <sz val="10"/>
      <name val="Arial"/>
      <family val="2"/>
      <charset val="238"/>
    </font>
    <font>
      <sz val="8"/>
      <name val="Arial CE"/>
      <charset val="238"/>
    </font>
    <font>
      <sz val="11"/>
      <name val="Times New Roman"/>
      <family val="1"/>
      <charset val="238"/>
    </font>
    <font>
      <u/>
      <sz val="10"/>
      <color theme="10"/>
      <name val="Arial CE"/>
      <charset val="238"/>
    </font>
    <font>
      <i/>
      <sz val="9"/>
      <name val="Arial"/>
      <family val="2"/>
      <charset val="238"/>
    </font>
    <font>
      <sz val="10"/>
      <color theme="1"/>
      <name val="Calibri"/>
      <family val="2"/>
      <scheme val="minor"/>
    </font>
    <font>
      <b/>
      <sz val="16"/>
      <name val="Arial CE"/>
      <charset val="238"/>
    </font>
    <font>
      <u/>
      <sz val="9"/>
      <color theme="1"/>
      <name val="Arial"/>
      <family val="2"/>
      <charset val="238"/>
    </font>
    <font>
      <i/>
      <sz val="9"/>
      <color rgb="FFFF0000"/>
      <name val="Arial"/>
      <family val="2"/>
      <charset val="238"/>
    </font>
    <font>
      <i/>
      <sz val="9"/>
      <color theme="1"/>
      <name val="Arial"/>
      <family val="2"/>
      <charset val="238"/>
    </font>
    <font>
      <i/>
      <sz val="10"/>
      <color rgb="FFFF0000"/>
      <name val="Arial CE"/>
      <charset val="238"/>
    </font>
    <font>
      <sz val="10"/>
      <color theme="1"/>
      <name val="Arial"/>
      <family val="2"/>
    </font>
    <font>
      <sz val="9"/>
      <name val="Arial"/>
      <family val="2"/>
      <charset val="238"/>
    </font>
    <font>
      <sz val="10"/>
      <color indexed="8"/>
      <name val="Arial CE"/>
      <family val="2"/>
      <charset val="238"/>
    </font>
    <font>
      <i/>
      <sz val="10"/>
      <color indexed="8"/>
      <name val="Arial CE"/>
      <charset val="238"/>
    </font>
    <font>
      <b/>
      <sz val="11"/>
      <color indexed="8"/>
      <name val="Arial"/>
      <family val="2"/>
      <charset val="238"/>
    </font>
    <font>
      <sz val="10"/>
      <color rgb="FFFF0000"/>
      <name val="Arial CE"/>
      <family val="2"/>
      <charset val="238"/>
    </font>
    <font>
      <b/>
      <sz val="9"/>
      <name val="Arial CE"/>
      <charset val="238"/>
    </font>
    <font>
      <sz val="9"/>
      <name val="Arial CE"/>
      <charset val="238"/>
    </font>
    <font>
      <b/>
      <sz val="9"/>
      <name val="Arial"/>
      <family val="2"/>
      <charset val="238"/>
    </font>
    <font>
      <b/>
      <sz val="9"/>
      <name val="Arial CE"/>
      <family val="2"/>
      <charset val="238"/>
    </font>
    <font>
      <b/>
      <i/>
      <sz val="9"/>
      <name val="Arial CE"/>
      <charset val="238"/>
    </font>
    <font>
      <b/>
      <sz val="9"/>
      <color indexed="8"/>
      <name val="Arial CE"/>
      <charset val="238"/>
    </font>
    <font>
      <b/>
      <i/>
      <sz val="9"/>
      <color rgb="FFFF0000"/>
      <name val="Arial"/>
      <family val="2"/>
      <charset val="238"/>
    </font>
    <font>
      <sz val="9"/>
      <color indexed="8"/>
      <name val="Arial CE"/>
      <charset val="238"/>
    </font>
    <font>
      <u/>
      <sz val="9"/>
      <name val="Arial CE"/>
      <charset val="238"/>
    </font>
    <font>
      <i/>
      <sz val="9"/>
      <color rgb="FFFF0000"/>
      <name val="Arial CE"/>
      <charset val="238"/>
    </font>
    <font>
      <sz val="9"/>
      <color theme="1"/>
      <name val="Arial"/>
      <family val="2"/>
      <charset val="238"/>
    </font>
    <font>
      <i/>
      <sz val="9"/>
      <color rgb="FF00B0F0"/>
      <name val="Arial CE"/>
      <charset val="238"/>
    </font>
    <font>
      <u/>
      <sz val="9"/>
      <name val="Arial"/>
      <family val="2"/>
      <charset val="238"/>
    </font>
    <font>
      <vertAlign val="subscript"/>
      <sz val="9"/>
      <name val="Arial CE"/>
      <charset val="238"/>
    </font>
    <font>
      <vertAlign val="superscript"/>
      <sz val="9"/>
      <name val="Arial CE"/>
      <charset val="238"/>
    </font>
    <font>
      <sz val="6"/>
      <color indexed="8"/>
      <name val="Trebuchet MS"/>
      <family val="2"/>
      <charset val="238"/>
    </font>
    <font>
      <i/>
      <sz val="6"/>
      <color indexed="8"/>
      <name val="Trebuchet MS"/>
      <family val="2"/>
      <charset val="238"/>
    </font>
    <font>
      <b/>
      <i/>
      <sz val="6"/>
      <color indexed="8"/>
      <name val="Trebuchet MS"/>
      <family val="2"/>
      <charset val="238"/>
    </font>
    <font>
      <b/>
      <sz val="6"/>
      <color indexed="8"/>
      <name val="Trebuchet MS"/>
      <family val="2"/>
      <charset val="238"/>
    </font>
    <font>
      <sz val="16"/>
      <color rgb="FF000000"/>
      <name val="Courier New"/>
      <family val="3"/>
      <charset val="238"/>
    </font>
    <font>
      <sz val="11"/>
      <color indexed="8"/>
      <name val="Trebuchet MS"/>
      <family val="2"/>
      <charset val="238"/>
    </font>
    <font>
      <sz val="11"/>
      <name val="Arial CE"/>
      <charset val="238"/>
    </font>
    <font>
      <sz val="16"/>
      <color indexed="8"/>
      <name val="Courier New"/>
      <family val="3"/>
      <charset val="238"/>
    </font>
    <font>
      <sz val="8"/>
      <color indexed="8"/>
      <name val="Trebuchet MS"/>
      <family val="2"/>
      <charset val="238"/>
    </font>
    <font>
      <sz val="13.5"/>
      <name val="Arial CE"/>
      <charset val="238"/>
    </font>
    <font>
      <sz val="13.5"/>
      <color rgb="FF000000"/>
      <name val="Courier New"/>
      <family val="3"/>
      <charset val="238"/>
    </font>
    <font>
      <b/>
      <sz val="7.5"/>
      <name val="Trebuchet MS"/>
      <family val="2"/>
      <charset val="238"/>
    </font>
    <font>
      <b/>
      <sz val="7.5"/>
      <color theme="1" tint="0.34998626667073579"/>
      <name val="Trebuchet MS"/>
      <family val="2"/>
      <charset val="238"/>
    </font>
    <font>
      <sz val="7.5"/>
      <color rgb="FF000000"/>
      <name val="Times New Roman"/>
      <family val="1"/>
      <charset val="238"/>
    </font>
    <font>
      <i/>
      <sz val="7.5"/>
      <color rgb="FF000000"/>
      <name val="Times New Roman"/>
      <family val="1"/>
      <charset val="238"/>
    </font>
    <font>
      <sz val="6"/>
      <name val="Arial CE"/>
      <charset val="238"/>
    </font>
    <font>
      <sz val="10"/>
      <color theme="1"/>
      <name val="Trebuchet MS"/>
      <family val="2"/>
      <charset val="238"/>
    </font>
    <font>
      <b/>
      <sz val="10"/>
      <color theme="1"/>
      <name val="Trebuchet MS"/>
      <family val="2"/>
      <charset val="238"/>
    </font>
  </fonts>
  <fills count="4">
    <fill>
      <patternFill patternType="none"/>
    </fill>
    <fill>
      <patternFill patternType="gray125"/>
    </fill>
    <fill>
      <patternFill patternType="solid">
        <fgColor rgb="FFFDE9D9"/>
        <bgColor indexed="64"/>
      </patternFill>
    </fill>
    <fill>
      <patternFill patternType="solid">
        <fgColor rgb="FFFFFFFF"/>
        <bgColor indexed="64"/>
      </patternFill>
    </fill>
  </fills>
  <borders count="40">
    <border>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hair">
        <color indexed="64"/>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style="thin">
        <color auto="1"/>
      </bottom>
      <diagonal/>
    </border>
    <border>
      <left style="medium">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28">
    <xf numFmtId="0" fontId="0" fillId="0" borderId="0"/>
    <xf numFmtId="0" fontId="3" fillId="0" borderId="0"/>
    <xf numFmtId="0" fontId="2" fillId="0" borderId="0"/>
    <xf numFmtId="0" fontId="2" fillId="0" borderId="0"/>
    <xf numFmtId="0" fontId="2" fillId="0" borderId="0"/>
    <xf numFmtId="0" fontId="2" fillId="0" borderId="0"/>
    <xf numFmtId="0" fontId="3" fillId="0" borderId="0"/>
    <xf numFmtId="0" fontId="4" fillId="0" borderId="0"/>
    <xf numFmtId="0" fontId="2" fillId="0" borderId="0"/>
    <xf numFmtId="0" fontId="3" fillId="0" borderId="0"/>
    <xf numFmtId="0" fontId="2" fillId="0" borderId="0"/>
    <xf numFmtId="0" fontId="5" fillId="0" borderId="0"/>
    <xf numFmtId="0" fontId="2" fillId="0" borderId="0"/>
    <xf numFmtId="9" fontId="2" fillId="0" borderId="0" applyFont="0" applyFill="0" applyBorder="0" applyAlignment="0" applyProtection="0"/>
    <xf numFmtId="0" fontId="7" fillId="0" borderId="0"/>
    <xf numFmtId="0" fontId="8" fillId="0" borderId="0" applyNumberFormat="0" applyFill="0" applyBorder="0" applyAlignment="0" applyProtection="0"/>
    <xf numFmtId="0" fontId="3" fillId="0" borderId="0"/>
    <xf numFmtId="165" fontId="3" fillId="0" borderId="0" applyFont="0" applyFill="0" applyBorder="0" applyAlignment="0" applyProtection="0"/>
    <xf numFmtId="0" fontId="10" fillId="0" borderId="0"/>
    <xf numFmtId="0" fontId="16" fillId="0" borderId="0"/>
    <xf numFmtId="0" fontId="18" fillId="0" borderId="0" applyFill="0" applyBorder="0"/>
    <xf numFmtId="0" fontId="18" fillId="0" borderId="0" applyFill="0" applyBorder="0"/>
    <xf numFmtId="0" fontId="18" fillId="0" borderId="0"/>
    <xf numFmtId="0" fontId="18" fillId="0" borderId="0" applyFill="0" applyBorder="0"/>
    <xf numFmtId="0" fontId="2" fillId="0" borderId="0"/>
    <xf numFmtId="0" fontId="3" fillId="0" borderId="0"/>
    <xf numFmtId="0" fontId="3" fillId="0" borderId="0"/>
    <xf numFmtId="0" fontId="18" fillId="0" borderId="0" applyFill="0" applyBorder="0"/>
  </cellStyleXfs>
  <cellXfs count="250">
    <xf numFmtId="0" fontId="0" fillId="0" borderId="0" xfId="0"/>
    <xf numFmtId="0" fontId="30" fillId="0" borderId="2" xfId="15" applyFont="1" applyFill="1" applyBorder="1" applyAlignment="1" applyProtection="1">
      <alignment horizontal="left" vertical="top" wrapText="1"/>
    </xf>
    <xf numFmtId="0" fontId="17" fillId="0" borderId="2" xfId="17" quotePrefix="1" applyNumberFormat="1" applyFont="1" applyFill="1" applyBorder="1" applyAlignment="1" applyProtection="1">
      <alignment horizontal="left" vertical="top" wrapText="1"/>
    </xf>
    <xf numFmtId="0" fontId="17" fillId="0" borderId="38" xfId="17" quotePrefix="1" applyNumberFormat="1" applyFont="1" applyFill="1" applyBorder="1" applyAlignment="1" applyProtection="1">
      <alignment vertical="top" wrapText="1"/>
    </xf>
    <xf numFmtId="164" fontId="23" fillId="2" borderId="3" xfId="0" applyNumberFormat="1" applyFont="1" applyFill="1" applyBorder="1" applyProtection="1">
      <protection locked="0"/>
    </xf>
    <xf numFmtId="164" fontId="17" fillId="2" borderId="3" xfId="0" applyNumberFormat="1" applyFont="1" applyFill="1" applyBorder="1" applyProtection="1">
      <protection locked="0"/>
    </xf>
    <xf numFmtId="0" fontId="37" fillId="0" borderId="0" xfId="20" applyFont="1" applyAlignment="1">
      <alignment horizontal="left" vertical="center" wrapText="1"/>
    </xf>
    <xf numFmtId="0" fontId="37" fillId="0" borderId="0" xfId="20" applyFont="1" applyAlignment="1">
      <alignment horizontal="center" vertical="center" wrapText="1"/>
    </xf>
    <xf numFmtId="0" fontId="37" fillId="0" borderId="0" xfId="20" applyFont="1" applyAlignment="1">
      <alignment vertical="center" wrapText="1"/>
    </xf>
    <xf numFmtId="0" fontId="45" fillId="0" borderId="37" xfId="20" applyFont="1" applyBorder="1" applyAlignment="1">
      <alignment vertical="center" wrapText="1"/>
    </xf>
    <xf numFmtId="0" fontId="45" fillId="0" borderId="36" xfId="20" applyFont="1" applyBorder="1" applyAlignment="1">
      <alignment horizontal="right" vertical="center" wrapText="1"/>
    </xf>
    <xf numFmtId="0" fontId="45" fillId="0" borderId="22" xfId="20" applyFont="1" applyBorder="1" applyAlignment="1">
      <alignment vertical="center" wrapText="1"/>
    </xf>
    <xf numFmtId="0" fontId="45" fillId="0" borderId="2" xfId="20" applyFont="1" applyBorder="1" applyAlignment="1">
      <alignment horizontal="right" vertical="center" wrapText="1"/>
    </xf>
    <xf numFmtId="14" fontId="45" fillId="0" borderId="2" xfId="20" applyNumberFormat="1" applyFont="1" applyBorder="1" applyAlignment="1">
      <alignment horizontal="left" vertical="center" wrapText="1"/>
    </xf>
    <xf numFmtId="0" fontId="37" fillId="0" borderId="18" xfId="20" applyFont="1" applyBorder="1" applyAlignment="1">
      <alignment horizontal="left" vertical="center" wrapText="1"/>
    </xf>
    <xf numFmtId="0" fontId="37" fillId="0" borderId="34" xfId="20" applyFont="1" applyBorder="1" applyAlignment="1">
      <alignment horizontal="left" vertical="center" wrapText="1"/>
    </xf>
    <xf numFmtId="0" fontId="37" fillId="0" borderId="33" xfId="20" applyFont="1" applyBorder="1" applyAlignment="1">
      <alignment horizontal="center" vertical="center" wrapText="1"/>
    </xf>
    <xf numFmtId="0" fontId="37" fillId="0" borderId="30" xfId="20" applyFont="1" applyBorder="1" applyAlignment="1">
      <alignment horizontal="center" vertical="center" wrapText="1"/>
    </xf>
    <xf numFmtId="0" fontId="37" fillId="0" borderId="22" xfId="20" applyFont="1" applyBorder="1" applyAlignment="1">
      <alignment horizontal="left" vertical="top" wrapText="1"/>
    </xf>
    <xf numFmtId="0" fontId="45" fillId="0" borderId="19" xfId="20" applyFont="1" applyBorder="1" applyAlignment="1">
      <alignment horizontal="right" vertical="center" wrapText="1"/>
    </xf>
    <xf numFmtId="0" fontId="37" fillId="0" borderId="22" xfId="20" applyFont="1" applyBorder="1" applyAlignment="1">
      <alignment horizontal="left" vertical="center" wrapText="1"/>
    </xf>
    <xf numFmtId="0" fontId="37" fillId="0" borderId="13" xfId="20" applyFont="1" applyBorder="1" applyAlignment="1">
      <alignment vertical="center" wrapText="1"/>
    </xf>
    <xf numFmtId="0" fontId="37" fillId="0" borderId="5" xfId="20" applyFont="1" applyBorder="1" applyAlignment="1">
      <alignment vertical="center" wrapText="1"/>
    </xf>
    <xf numFmtId="0" fontId="42" fillId="0" borderId="7" xfId="20" applyFont="1" applyBorder="1" applyAlignment="1">
      <alignment horizontal="right" vertical="center" wrapText="1"/>
    </xf>
    <xf numFmtId="0" fontId="45" fillId="0" borderId="14" xfId="20" applyFont="1" applyBorder="1" applyAlignment="1">
      <alignment horizontal="right" vertical="center" wrapText="1"/>
    </xf>
    <xf numFmtId="49" fontId="42" fillId="0" borderId="7" xfId="20" applyNumberFormat="1" applyFont="1" applyBorder="1" applyAlignment="1">
      <alignment horizontal="right" vertical="center" wrapText="1"/>
    </xf>
    <xf numFmtId="0" fontId="37" fillId="0" borderId="5" xfId="20" applyFont="1" applyBorder="1" applyAlignment="1">
      <alignment horizontal="left" vertical="center" wrapText="1"/>
    </xf>
    <xf numFmtId="0" fontId="37" fillId="0" borderId="5" xfId="20" applyFont="1" applyBorder="1" applyAlignment="1">
      <alignment vertical="top" wrapText="1"/>
    </xf>
    <xf numFmtId="49" fontId="42" fillId="0" borderId="7" xfId="20" applyNumberFormat="1" applyFont="1" applyBorder="1" applyAlignment="1">
      <alignment horizontal="right" wrapText="1"/>
    </xf>
    <xf numFmtId="0" fontId="37" fillId="0" borderId="0" xfId="20" applyFont="1" applyFill="1" applyAlignment="1">
      <alignment horizontal="left" vertical="center" wrapText="1"/>
    </xf>
    <xf numFmtId="0" fontId="37" fillId="0" borderId="0" xfId="20" applyFont="1" applyFill="1" applyAlignment="1">
      <alignment vertical="center" wrapText="1"/>
    </xf>
    <xf numFmtId="0" fontId="38" fillId="0" borderId="0" xfId="20" applyFont="1" applyFill="1" applyAlignment="1">
      <alignment horizontal="center" vertical="center" wrapText="1"/>
    </xf>
    <xf numFmtId="0" fontId="40" fillId="0" borderId="0" xfId="20" applyFont="1" applyFill="1" applyAlignment="1">
      <alignment horizontal="center" vertical="center" wrapText="1"/>
    </xf>
    <xf numFmtId="0" fontId="39" fillId="0" borderId="0" xfId="20" applyFont="1" applyAlignment="1">
      <alignment vertical="center" wrapText="1"/>
    </xf>
    <xf numFmtId="0" fontId="37" fillId="0" borderId="0" xfId="20" applyFont="1" applyFill="1" applyAlignment="1">
      <alignment horizontal="center" vertical="center" wrapText="1"/>
    </xf>
    <xf numFmtId="0" fontId="38" fillId="0" borderId="0" xfId="20" applyFont="1" applyAlignment="1">
      <alignment vertical="center" wrapText="1"/>
    </xf>
    <xf numFmtId="49" fontId="23" fillId="0" borderId="0" xfId="0" applyNumberFormat="1" applyFont="1" applyAlignment="1">
      <alignment horizontal="left" vertical="center"/>
    </xf>
    <xf numFmtId="0" fontId="22" fillId="0" borderId="0" xfId="0" applyFont="1" applyAlignment="1">
      <alignment horizontal="left" vertical="center"/>
    </xf>
    <xf numFmtId="0" fontId="1" fillId="0" borderId="0" xfId="0" applyFont="1" applyAlignment="1">
      <alignment horizontal="left" vertical="center"/>
    </xf>
    <xf numFmtId="0" fontId="18" fillId="0" borderId="0" xfId="20" applyAlignment="1">
      <alignment vertical="center"/>
    </xf>
    <xf numFmtId="0" fontId="23" fillId="0" borderId="0" xfId="0" applyFont="1" applyAlignment="1">
      <alignment horizontal="left" vertical="center"/>
    </xf>
    <xf numFmtId="0" fontId="0" fillId="0" borderId="0" xfId="0" applyAlignment="1">
      <alignment horizontal="left" vertical="center"/>
    </xf>
    <xf numFmtId="0" fontId="29" fillId="0" borderId="0" xfId="20" applyFont="1" applyFill="1" applyAlignment="1">
      <alignment horizontal="left" vertical="center"/>
    </xf>
    <xf numFmtId="0" fontId="29" fillId="0" borderId="0" xfId="20" applyFont="1" applyFill="1" applyAlignment="1">
      <alignment horizontal="center" vertical="center"/>
    </xf>
    <xf numFmtId="0" fontId="18" fillId="0" borderId="0" xfId="20" applyFill="1" applyAlignment="1">
      <alignment horizontal="center" vertical="center"/>
    </xf>
    <xf numFmtId="0" fontId="18" fillId="0" borderId="0" xfId="20" applyFill="1" applyAlignment="1">
      <alignment vertical="center"/>
    </xf>
    <xf numFmtId="0" fontId="27" fillId="0" borderId="0" xfId="20" applyFont="1" applyFill="1" applyAlignment="1">
      <alignment horizontal="left" vertical="center"/>
    </xf>
    <xf numFmtId="0" fontId="27" fillId="0" borderId="2" xfId="20" applyFont="1" applyFill="1" applyBorder="1" applyAlignment="1">
      <alignment horizontal="left" vertical="top" wrapText="1"/>
    </xf>
    <xf numFmtId="0" fontId="29" fillId="0" borderId="2" xfId="20" applyFont="1" applyFill="1" applyBorder="1" applyAlignment="1">
      <alignment horizontal="left" vertical="top" wrapText="1"/>
    </xf>
    <xf numFmtId="0" fontId="21" fillId="0" borderId="0" xfId="20" applyFont="1" applyFill="1" applyAlignment="1">
      <alignment horizontal="center" vertical="center"/>
    </xf>
    <xf numFmtId="0" fontId="29" fillId="0" borderId="0" xfId="20" applyFont="1" applyFill="1" applyAlignment="1">
      <alignment horizontal="left" vertical="top" wrapText="1"/>
    </xf>
    <xf numFmtId="0" fontId="19" fillId="0" borderId="0" xfId="20" applyFont="1" applyFill="1" applyAlignment="1">
      <alignment horizontal="center" vertical="center"/>
    </xf>
    <xf numFmtId="0" fontId="29" fillId="0" borderId="0" xfId="20" applyFont="1" applyFill="1" applyBorder="1" applyAlignment="1">
      <alignment horizontal="left" vertical="top" wrapText="1"/>
    </xf>
    <xf numFmtId="0" fontId="20" fillId="0" borderId="0" xfId="20" applyFont="1" applyFill="1" applyAlignment="1">
      <alignment horizontal="center" vertical="center"/>
    </xf>
    <xf numFmtId="164" fontId="23" fillId="0" borderId="0" xfId="0" applyNumberFormat="1" applyFont="1" applyAlignment="1">
      <alignment vertical="center"/>
    </xf>
    <xf numFmtId="49" fontId="24" fillId="0" borderId="2" xfId="3" applyNumberFormat="1" applyFont="1" applyBorder="1" applyAlignment="1">
      <alignment horizontal="left" vertical="top"/>
    </xf>
    <xf numFmtId="0" fontId="24" fillId="0" borderId="2" xfId="3" applyFont="1" applyBorder="1" applyAlignment="1">
      <alignment horizontal="justify" vertical="top"/>
    </xf>
    <xf numFmtId="0" fontId="23" fillId="0" borderId="0" xfId="0" applyFont="1"/>
    <xf numFmtId="49" fontId="17" fillId="0" borderId="2" xfId="0" applyNumberFormat="1" applyFont="1" applyBorder="1" applyAlignment="1">
      <alignment horizontal="left" vertical="top"/>
    </xf>
    <xf numFmtId="0" fontId="17" fillId="0" borderId="2" xfId="10" applyFont="1" applyBorder="1" applyAlignment="1">
      <alignment horizontal="justify" vertical="top" wrapText="1"/>
    </xf>
    <xf numFmtId="49" fontId="17" fillId="0" borderId="2" xfId="0" applyNumberFormat="1" applyFont="1" applyBorder="1" applyAlignment="1">
      <alignment horizontal="left" vertical="top" wrapText="1"/>
    </xf>
    <xf numFmtId="0" fontId="17" fillId="0" borderId="2" xfId="3" applyFont="1" applyBorder="1" applyAlignment="1">
      <alignment horizontal="justify" vertical="top" wrapText="1"/>
    </xf>
    <xf numFmtId="0" fontId="17" fillId="0" borderId="2" xfId="3" applyFont="1" applyBorder="1" applyAlignment="1">
      <alignment horizontal="left" vertical="top" wrapText="1" readingOrder="1"/>
    </xf>
    <xf numFmtId="0" fontId="17" fillId="0" borderId="2" xfId="4" applyFont="1" applyBorder="1" applyAlignment="1">
      <alignment horizontal="left" vertical="top" wrapText="1" readingOrder="1"/>
    </xf>
    <xf numFmtId="0" fontId="17" fillId="0" borderId="2" xfId="4" quotePrefix="1" applyFont="1" applyBorder="1" applyAlignment="1">
      <alignment horizontal="left" vertical="top" wrapText="1" readingOrder="1"/>
    </xf>
    <xf numFmtId="0" fontId="17" fillId="0" borderId="2" xfId="3" applyFont="1" applyBorder="1" applyAlignment="1">
      <alignment horizontal="justify" vertical="top"/>
    </xf>
    <xf numFmtId="0" fontId="17" fillId="0" borderId="2" xfId="5" applyFont="1" applyBorder="1" applyAlignment="1">
      <alignment horizontal="left" vertical="top" wrapText="1" readingOrder="1"/>
    </xf>
    <xf numFmtId="49" fontId="23" fillId="0" borderId="0" xfId="0" applyNumberFormat="1" applyFont="1" applyAlignment="1">
      <alignment horizontal="left" vertical="top"/>
    </xf>
    <xf numFmtId="0" fontId="23" fillId="0" borderId="0" xfId="0" applyFont="1" applyAlignment="1">
      <alignment horizontal="center" vertical="top"/>
    </xf>
    <xf numFmtId="0" fontId="23" fillId="0" borderId="0" xfId="0" applyFont="1" applyAlignment="1">
      <alignment horizontal="center"/>
    </xf>
    <xf numFmtId="4" fontId="23" fillId="0" borderId="0" xfId="0" applyNumberFormat="1" applyFont="1"/>
    <xf numFmtId="164" fontId="23" fillId="0" borderId="0" xfId="0" applyNumberFormat="1" applyFont="1"/>
    <xf numFmtId="164" fontId="22" fillId="0" borderId="0" xfId="0" applyNumberFormat="1" applyFont="1"/>
    <xf numFmtId="0" fontId="24" fillId="0" borderId="2" xfId="3" applyFont="1" applyBorder="1" applyAlignment="1">
      <alignment horizontal="left" vertical="top"/>
    </xf>
    <xf numFmtId="0" fontId="15" fillId="0" borderId="0" xfId="16" applyFont="1" applyAlignment="1">
      <alignment vertical="center"/>
    </xf>
    <xf numFmtId="0" fontId="3" fillId="0" borderId="0" xfId="16" applyAlignment="1">
      <alignment vertical="center"/>
    </xf>
    <xf numFmtId="0" fontId="3" fillId="0" borderId="0" xfId="0" applyFont="1"/>
    <xf numFmtId="0" fontId="31" fillId="0" borderId="0" xfId="16" applyFont="1" applyAlignment="1">
      <alignment vertical="center"/>
    </xf>
    <xf numFmtId="0" fontId="23" fillId="0" borderId="0" xfId="16" applyFont="1" applyAlignment="1">
      <alignment vertical="center"/>
    </xf>
    <xf numFmtId="0" fontId="23" fillId="0" borderId="0" xfId="0" applyFont="1" applyAlignment="1">
      <alignment vertical="center"/>
    </xf>
    <xf numFmtId="0" fontId="17" fillId="0" borderId="2" xfId="25" quotePrefix="1" applyFont="1" applyBorder="1" applyAlignment="1">
      <alignment horizontal="left" vertical="top" wrapText="1"/>
    </xf>
    <xf numFmtId="0" fontId="33" fillId="0" borderId="0" xfId="16" applyFont="1" applyAlignment="1">
      <alignment vertical="center"/>
    </xf>
    <xf numFmtId="49" fontId="13" fillId="0" borderId="0" xfId="0" applyNumberFormat="1" applyFont="1" applyAlignment="1">
      <alignment horizontal="right" vertical="center"/>
    </xf>
    <xf numFmtId="0" fontId="32" fillId="0" borderId="0" xfId="0" applyFont="1" applyAlignment="1">
      <alignment vertical="center"/>
    </xf>
    <xf numFmtId="0" fontId="12" fillId="0" borderId="0" xfId="0" applyFont="1" applyAlignment="1">
      <alignment vertical="center"/>
    </xf>
    <xf numFmtId="0" fontId="13" fillId="0" borderId="0" xfId="0" applyFont="1" applyAlignment="1">
      <alignment vertical="center" wrapText="1"/>
    </xf>
    <xf numFmtId="0" fontId="14" fillId="0" borderId="0" xfId="0" applyFont="1" applyAlignment="1">
      <alignment vertical="center" wrapText="1"/>
    </xf>
    <xf numFmtId="0" fontId="17" fillId="0" borderId="2" xfId="25" applyFont="1" applyBorder="1" applyAlignment="1">
      <alignment horizontal="left" vertical="top" wrapText="1"/>
    </xf>
    <xf numFmtId="0" fontId="17" fillId="0" borderId="2" xfId="3" quotePrefix="1" applyFont="1" applyBorder="1" applyAlignment="1">
      <alignment horizontal="justify" vertical="top" wrapText="1"/>
    </xf>
    <xf numFmtId="0" fontId="17" fillId="0" borderId="2" xfId="25" applyFont="1" applyBorder="1" applyAlignment="1">
      <alignment vertical="top" wrapText="1"/>
    </xf>
    <xf numFmtId="0" fontId="28" fillId="0" borderId="0" xfId="0" applyFont="1" applyAlignment="1">
      <alignment vertical="center"/>
    </xf>
    <xf numFmtId="0" fontId="28" fillId="0" borderId="0" xfId="0" applyFont="1" applyAlignment="1">
      <alignment vertical="center" wrapText="1"/>
    </xf>
    <xf numFmtId="0" fontId="17" fillId="0" borderId="38" xfId="25" applyFont="1" applyBorder="1" applyAlignment="1">
      <alignment vertical="top" wrapText="1"/>
    </xf>
    <xf numFmtId="0" fontId="31" fillId="0" borderId="0" xfId="0" applyFont="1" applyAlignment="1">
      <alignment vertical="center"/>
    </xf>
    <xf numFmtId="0" fontId="17" fillId="0" borderId="39" xfId="25" applyFont="1" applyBorder="1" applyAlignment="1">
      <alignment vertical="top" wrapText="1"/>
    </xf>
    <xf numFmtId="49" fontId="17" fillId="0" borderId="0" xfId="0" applyNumberFormat="1" applyFont="1" applyAlignment="1">
      <alignment horizontal="right" vertical="center" wrapText="1"/>
    </xf>
    <xf numFmtId="4" fontId="23" fillId="0" borderId="0" xfId="0" applyNumberFormat="1" applyFont="1" applyAlignment="1">
      <alignment vertical="center"/>
    </xf>
    <xf numFmtId="0" fontId="23" fillId="0" borderId="0" xfId="0" applyFont="1" applyAlignment="1">
      <alignment horizontal="center" vertical="center"/>
    </xf>
    <xf numFmtId="49" fontId="11" fillId="0" borderId="0" xfId="0" applyNumberFormat="1" applyFont="1" applyAlignment="1">
      <alignment horizontal="center" vertical="center" wrapText="1"/>
    </xf>
    <xf numFmtId="0" fontId="11" fillId="0" borderId="0" xfId="0" applyFont="1" applyAlignment="1">
      <alignment horizontal="center" vertical="center" wrapText="1"/>
    </xf>
    <xf numFmtId="0" fontId="11" fillId="0" borderId="0" xfId="26" applyFont="1" applyAlignment="1">
      <alignment horizontal="center" vertical="center" wrapText="1"/>
    </xf>
    <xf numFmtId="4" fontId="11" fillId="0" borderId="0" xfId="0" applyNumberFormat="1" applyFont="1" applyAlignment="1">
      <alignment horizontal="center" vertical="center"/>
    </xf>
    <xf numFmtId="49" fontId="1" fillId="0" borderId="0" xfId="0" applyNumberFormat="1" applyFont="1" applyAlignment="1">
      <alignment horizontal="center" vertical="center" wrapText="1"/>
    </xf>
    <xf numFmtId="0" fontId="22" fillId="0" borderId="0" xfId="0" applyFont="1" applyAlignment="1">
      <alignment horizontal="center" vertical="center"/>
    </xf>
    <xf numFmtId="4" fontId="1" fillId="0" borderId="0" xfId="0" applyNumberFormat="1" applyFont="1" applyAlignment="1">
      <alignment horizontal="center" vertical="center"/>
    </xf>
    <xf numFmtId="0" fontId="1" fillId="0" borderId="0" xfId="0" applyFont="1" applyAlignment="1">
      <alignment horizontal="center" vertical="center" wrapText="1"/>
    </xf>
    <xf numFmtId="4" fontId="1" fillId="0" borderId="0" xfId="0" applyNumberFormat="1" applyFont="1" applyAlignment="1">
      <alignment horizontal="center" vertical="center" wrapText="1"/>
    </xf>
    <xf numFmtId="49" fontId="23" fillId="0" borderId="0" xfId="0" applyNumberFormat="1" applyFont="1" applyAlignment="1">
      <alignment vertical="center"/>
    </xf>
    <xf numFmtId="49" fontId="22" fillId="0" borderId="8" xfId="0" applyNumberFormat="1" applyFont="1" applyBorder="1" applyAlignment="1">
      <alignment vertical="center"/>
    </xf>
    <xf numFmtId="0" fontId="22" fillId="0" borderId="8" xfId="0" applyFont="1" applyBorder="1" applyAlignment="1">
      <alignment horizontal="left" vertical="center"/>
    </xf>
    <xf numFmtId="4" fontId="23" fillId="0" borderId="8" xfId="0" applyNumberFormat="1" applyFont="1" applyBorder="1" applyAlignment="1">
      <alignment vertical="center"/>
    </xf>
    <xf numFmtId="49" fontId="23" fillId="0" borderId="9" xfId="0" applyNumberFormat="1" applyFont="1" applyBorder="1" applyAlignment="1">
      <alignment horizontal="left" vertical="center"/>
    </xf>
    <xf numFmtId="0" fontId="23" fillId="0" borderId="9" xfId="0" applyFont="1" applyBorder="1" applyAlignment="1">
      <alignment horizontal="left" vertical="center"/>
    </xf>
    <xf numFmtId="4" fontId="23" fillId="0" borderId="9" xfId="0" applyNumberFormat="1" applyFont="1" applyBorder="1" applyAlignment="1">
      <alignment vertical="center"/>
    </xf>
    <xf numFmtId="0" fontId="23" fillId="3" borderId="0" xfId="0" applyFont="1" applyFill="1" applyAlignment="1">
      <alignment horizontal="left" vertical="center"/>
    </xf>
    <xf numFmtId="4" fontId="22" fillId="0" borderId="0" xfId="0" applyNumberFormat="1" applyFont="1" applyAlignment="1">
      <alignment vertical="center"/>
    </xf>
    <xf numFmtId="168" fontId="22" fillId="0" borderId="21" xfId="0" applyNumberFormat="1" applyFont="1" applyBorder="1" applyAlignment="1">
      <alignment horizontal="left" vertical="center"/>
    </xf>
    <xf numFmtId="0" fontId="23" fillId="0" borderId="21" xfId="0" applyFont="1" applyBorder="1" applyAlignment="1">
      <alignment horizontal="left" vertical="center"/>
    </xf>
    <xf numFmtId="0" fontId="23" fillId="3" borderId="21" xfId="0" applyFont="1" applyFill="1" applyBorder="1" applyAlignment="1">
      <alignment horizontal="left" vertical="center"/>
    </xf>
    <xf numFmtId="4" fontId="22" fillId="0" borderId="21" xfId="0" applyNumberFormat="1" applyFont="1" applyBorder="1" applyAlignment="1">
      <alignment vertical="center"/>
    </xf>
    <xf numFmtId="49" fontId="1" fillId="0" borderId="5" xfId="0" applyNumberFormat="1" applyFont="1" applyBorder="1" applyAlignment="1">
      <alignment horizontal="left" vertical="center"/>
    </xf>
    <xf numFmtId="0" fontId="1" fillId="0" borderId="7" xfId="0" applyFont="1" applyBorder="1" applyAlignment="1">
      <alignment horizontal="left" vertical="center"/>
    </xf>
    <xf numFmtId="0" fontId="1" fillId="3" borderId="7" xfId="0" applyFont="1" applyFill="1" applyBorder="1" applyAlignment="1">
      <alignment horizontal="left" vertical="center"/>
    </xf>
    <xf numFmtId="4" fontId="1" fillId="0" borderId="4" xfId="0" applyNumberFormat="1" applyFont="1" applyBorder="1" applyAlignment="1">
      <alignment vertical="center"/>
    </xf>
    <xf numFmtId="0" fontId="26" fillId="0" borderId="0" xfId="0" applyFont="1" applyAlignment="1">
      <alignment horizontal="left" vertical="center"/>
    </xf>
    <xf numFmtId="0" fontId="23" fillId="0" borderId="0" xfId="0" applyFont="1" applyAlignment="1">
      <alignment horizontal="justify"/>
    </xf>
    <xf numFmtId="164" fontId="22" fillId="0" borderId="0" xfId="0" applyNumberFormat="1" applyFont="1" applyAlignment="1">
      <alignment vertical="center"/>
    </xf>
    <xf numFmtId="49" fontId="23" fillId="0" borderId="0" xfId="0" applyNumberFormat="1" applyFont="1" applyAlignment="1">
      <alignment vertical="top"/>
    </xf>
    <xf numFmtId="0" fontId="22" fillId="0" borderId="0" xfId="0" applyFont="1" applyAlignment="1">
      <alignment horizontal="left"/>
    </xf>
    <xf numFmtId="49" fontId="0" fillId="0" borderId="0" xfId="0" applyNumberFormat="1" applyAlignment="1">
      <alignment vertical="top"/>
    </xf>
    <xf numFmtId="164" fontId="0" fillId="0" borderId="0" xfId="0" applyNumberFormat="1"/>
    <xf numFmtId="49" fontId="24" fillId="0" borderId="0" xfId="2" applyNumberFormat="1" applyFont="1" applyAlignment="1">
      <alignment horizontal="left" vertical="center" wrapText="1"/>
    </xf>
    <xf numFmtId="166" fontId="24" fillId="0" borderId="0" xfId="2" applyNumberFormat="1" applyFont="1" applyAlignment="1">
      <alignment horizontal="left" vertical="center" wrapText="1"/>
    </xf>
    <xf numFmtId="4" fontId="24" fillId="0" borderId="0" xfId="2" applyNumberFormat="1" applyFont="1" applyAlignment="1">
      <alignment horizontal="left" vertical="center" wrapText="1"/>
    </xf>
    <xf numFmtId="0" fontId="23" fillId="0" borderId="0" xfId="6" applyFont="1"/>
    <xf numFmtId="49" fontId="22" fillId="0" borderId="0" xfId="0" applyNumberFormat="1" applyFont="1" applyAlignment="1">
      <alignment vertical="center"/>
    </xf>
    <xf numFmtId="0" fontId="22" fillId="0" borderId="0" xfId="0" applyFont="1" applyAlignment="1">
      <alignment horizontal="justify" vertical="center"/>
    </xf>
    <xf numFmtId="49" fontId="22" fillId="0" borderId="0" xfId="6" applyNumberFormat="1" applyFont="1" applyAlignment="1">
      <alignment vertical="center"/>
    </xf>
    <xf numFmtId="0" fontId="23" fillId="0" borderId="0" xfId="6" applyFont="1" applyAlignment="1">
      <alignment horizontal="center" vertical="center"/>
    </xf>
    <xf numFmtId="166" fontId="23" fillId="0" borderId="0" xfId="6" applyNumberFormat="1" applyFont="1" applyAlignment="1">
      <alignment horizontal="right" vertical="center"/>
    </xf>
    <xf numFmtId="164" fontId="23" fillId="0" borderId="0" xfId="6" applyNumberFormat="1" applyFont="1" applyAlignment="1">
      <alignment horizontal="right" vertical="center"/>
    </xf>
    <xf numFmtId="4" fontId="17" fillId="0" borderId="0" xfId="12" applyNumberFormat="1" applyFont="1"/>
    <xf numFmtId="49" fontId="23" fillId="0" borderId="0" xfId="6" applyNumberFormat="1" applyFont="1" applyAlignment="1">
      <alignment vertical="center"/>
    </xf>
    <xf numFmtId="0" fontId="23" fillId="0" borderId="0" xfId="6" applyFont="1" applyAlignment="1">
      <alignment horizontal="left" vertical="top"/>
    </xf>
    <xf numFmtId="4" fontId="23" fillId="0" borderId="0" xfId="6" applyNumberFormat="1" applyFont="1" applyAlignment="1">
      <alignment horizontal="right" vertical="center"/>
    </xf>
    <xf numFmtId="9" fontId="23" fillId="0" borderId="0" xfId="0" applyNumberFormat="1" applyFont="1" applyAlignment="1">
      <alignment horizontal="left" vertical="center"/>
    </xf>
    <xf numFmtId="49" fontId="25" fillId="0" borderId="0" xfId="0" applyNumberFormat="1" applyFont="1" applyAlignment="1">
      <alignment horizontal="left" vertical="center"/>
    </xf>
    <xf numFmtId="0" fontId="25" fillId="0" borderId="0" xfId="0" applyFont="1" applyAlignment="1">
      <alignment horizontal="left" vertical="center"/>
    </xf>
    <xf numFmtId="4" fontId="25" fillId="0" borderId="0" xfId="0" applyNumberFormat="1" applyFont="1" applyAlignment="1">
      <alignment vertical="center"/>
    </xf>
    <xf numFmtId="164" fontId="25" fillId="0" borderId="0" xfId="0" applyNumberFormat="1" applyFont="1" applyAlignment="1">
      <alignment vertical="center"/>
    </xf>
    <xf numFmtId="49" fontId="22" fillId="0" borderId="2" xfId="6" applyNumberFormat="1" applyFont="1" applyBorder="1" applyAlignment="1">
      <alignment horizontal="left" vertical="top"/>
    </xf>
    <xf numFmtId="0" fontId="22" fillId="0" borderId="10" xfId="6" applyFont="1" applyBorder="1" applyAlignment="1">
      <alignment horizontal="left" vertical="top" wrapText="1"/>
    </xf>
    <xf numFmtId="0" fontId="22" fillId="0" borderId="2" xfId="6" applyFont="1" applyBorder="1" applyAlignment="1">
      <alignment horizontal="center" vertical="top"/>
    </xf>
    <xf numFmtId="166" fontId="22" fillId="0" borderId="2" xfId="6" applyNumberFormat="1" applyFont="1" applyBorder="1" applyAlignment="1">
      <alignment horizontal="center" vertical="top"/>
    </xf>
    <xf numFmtId="164" fontId="22" fillId="0" borderId="2" xfId="6" applyNumberFormat="1" applyFont="1" applyBorder="1" applyAlignment="1">
      <alignment horizontal="center" vertical="top"/>
    </xf>
    <xf numFmtId="4" fontId="22" fillId="0" borderId="2" xfId="6" applyNumberFormat="1" applyFont="1" applyBorder="1" applyAlignment="1">
      <alignment horizontal="center" vertical="top"/>
    </xf>
    <xf numFmtId="49" fontId="23" fillId="0" borderId="1" xfId="0" applyNumberFormat="1" applyFont="1" applyBorder="1" applyAlignment="1">
      <alignment vertical="top"/>
    </xf>
    <xf numFmtId="0" fontId="23" fillId="0" borderId="11" xfId="0" applyFont="1" applyBorder="1" applyAlignment="1">
      <alignment horizontal="left" wrapText="1"/>
    </xf>
    <xf numFmtId="0" fontId="23" fillId="3" borderId="11" xfId="0" applyFont="1" applyFill="1" applyBorder="1" applyAlignment="1">
      <alignment horizontal="left" wrapText="1"/>
    </xf>
    <xf numFmtId="0" fontId="23" fillId="0" borderId="1" xfId="0" applyFont="1" applyBorder="1" applyAlignment="1">
      <alignment horizontal="center"/>
    </xf>
    <xf numFmtId="3" fontId="23" fillId="0" borderId="1" xfId="0" applyNumberFormat="1" applyFont="1" applyBorder="1"/>
    <xf numFmtId="164" fontId="23" fillId="0" borderId="1" xfId="0" applyNumberFormat="1" applyFont="1" applyBorder="1"/>
    <xf numFmtId="4" fontId="23" fillId="0" borderId="1" xfId="0" applyNumberFormat="1" applyFont="1" applyBorder="1"/>
    <xf numFmtId="49" fontId="22" fillId="0" borderId="3" xfId="0" applyNumberFormat="1" applyFont="1" applyBorder="1" applyAlignment="1">
      <alignment vertical="top"/>
    </xf>
    <xf numFmtId="0" fontId="22" fillId="0" borderId="12" xfId="0" applyFont="1" applyBorder="1" applyAlignment="1">
      <alignment horizontal="left" vertical="top"/>
    </xf>
    <xf numFmtId="0" fontId="23" fillId="0" borderId="3" xfId="0" applyFont="1" applyBorder="1" applyAlignment="1">
      <alignment horizontal="center"/>
    </xf>
    <xf numFmtId="3" fontId="23" fillId="0" borderId="3" xfId="0" applyNumberFormat="1" applyFont="1" applyBorder="1"/>
    <xf numFmtId="164" fontId="23" fillId="0" borderId="3" xfId="0" applyNumberFormat="1" applyFont="1" applyBorder="1"/>
    <xf numFmtId="4" fontId="23" fillId="0" borderId="3" xfId="0" applyNumberFormat="1" applyFont="1" applyBorder="1"/>
    <xf numFmtId="49" fontId="22" fillId="0" borderId="3" xfId="0" applyNumberFormat="1" applyFont="1" applyBorder="1" applyAlignment="1">
      <alignment horizontal="left" vertical="top"/>
    </xf>
    <xf numFmtId="0" fontId="23" fillId="0" borderId="12" xfId="0" applyFont="1" applyBorder="1" applyAlignment="1">
      <alignment horizontal="left" vertical="top" wrapText="1"/>
    </xf>
    <xf numFmtId="0" fontId="23" fillId="3" borderId="12" xfId="0" applyFont="1" applyFill="1" applyBorder="1" applyAlignment="1">
      <alignment horizontal="left" vertical="top" wrapText="1"/>
    </xf>
    <xf numFmtId="0" fontId="23" fillId="0" borderId="0" xfId="0" applyFont="1" applyAlignment="1">
      <alignment horizontal="left" vertical="center" wrapText="1"/>
    </xf>
    <xf numFmtId="0" fontId="23" fillId="3" borderId="0" xfId="0" applyFont="1" applyFill="1" applyAlignment="1">
      <alignment horizontal="left" vertical="center" wrapText="1"/>
    </xf>
    <xf numFmtId="0" fontId="23" fillId="0" borderId="3" xfId="0" applyFont="1" applyBorder="1" applyAlignment="1">
      <alignment horizontal="left" vertical="top"/>
    </xf>
    <xf numFmtId="1" fontId="23" fillId="0" borderId="3" xfId="0" applyNumberFormat="1" applyFont="1" applyBorder="1" applyAlignment="1">
      <alignment horizontal="left" vertical="top"/>
    </xf>
    <xf numFmtId="49" fontId="23" fillId="0" borderId="3" xfId="0" applyNumberFormat="1" applyFont="1" applyBorder="1" applyAlignment="1">
      <alignment horizontal="left" vertical="top"/>
    </xf>
    <xf numFmtId="4" fontId="23" fillId="0" borderId="3" xfId="6" applyNumberFormat="1" applyFont="1" applyBorder="1" applyAlignment="1">
      <alignment horizontal="right"/>
    </xf>
    <xf numFmtId="167" fontId="23" fillId="0" borderId="3" xfId="0" applyNumberFormat="1" applyFont="1" applyBorder="1"/>
    <xf numFmtId="0" fontId="17" fillId="0" borderId="3" xfId="0" applyFont="1" applyBorder="1" applyAlignment="1">
      <alignment horizontal="left" vertical="top"/>
    </xf>
    <xf numFmtId="0" fontId="17" fillId="0" borderId="3" xfId="0" applyFont="1" applyBorder="1" applyAlignment="1">
      <alignment horizontal="center"/>
    </xf>
    <xf numFmtId="3" fontId="17" fillId="0" borderId="3" xfId="0" applyNumberFormat="1" applyFont="1" applyBorder="1"/>
    <xf numFmtId="0" fontId="2" fillId="0" borderId="0" xfId="0" applyFont="1"/>
    <xf numFmtId="49" fontId="17" fillId="0" borderId="3" xfId="0" applyNumberFormat="1" applyFont="1" applyBorder="1" applyAlignment="1">
      <alignment horizontal="left" vertical="top"/>
    </xf>
    <xf numFmtId="164" fontId="17" fillId="0" borderId="3" xfId="0" applyNumberFormat="1" applyFont="1" applyBorder="1"/>
    <xf numFmtId="4" fontId="17" fillId="0" borderId="3" xfId="0" applyNumberFormat="1" applyFont="1" applyBorder="1"/>
    <xf numFmtId="0" fontId="23" fillId="0" borderId="0" xfId="5" applyFont="1" applyAlignment="1">
      <alignment horizontal="left" vertical="top" wrapText="1"/>
    </xf>
    <xf numFmtId="0" fontId="23" fillId="3" borderId="0" xfId="5" applyFont="1" applyFill="1" applyAlignment="1">
      <alignment horizontal="left" vertical="top" wrapText="1"/>
    </xf>
    <xf numFmtId="0" fontId="23" fillId="0" borderId="0" xfId="24" applyFont="1" applyAlignment="1">
      <alignment horizontal="left" vertical="top" wrapText="1"/>
    </xf>
    <xf numFmtId="0" fontId="23" fillId="3" borderId="0" xfId="24" applyFont="1" applyFill="1" applyAlignment="1">
      <alignment horizontal="left" vertical="top" wrapText="1"/>
    </xf>
    <xf numFmtId="4" fontId="22" fillId="0" borderId="2" xfId="6" applyNumberFormat="1" applyFont="1" applyBorder="1" applyAlignment="1">
      <alignment horizontal="right" vertical="top"/>
    </xf>
    <xf numFmtId="0" fontId="53" fillId="0" borderId="0" xfId="0" applyFont="1" applyAlignment="1">
      <alignment vertical="top" wrapText="1"/>
    </xf>
    <xf numFmtId="0" fontId="45" fillId="0" borderId="17" xfId="20" applyFont="1" applyBorder="1" applyAlignment="1">
      <alignment horizontal="left" vertical="center" wrapText="1"/>
    </xf>
    <xf numFmtId="0" fontId="6" fillId="0" borderId="16" xfId="0" applyFont="1" applyBorder="1" applyAlignment="1">
      <alignment vertical="center" wrapText="1"/>
    </xf>
    <xf numFmtId="0" fontId="6" fillId="0" borderId="15" xfId="0" applyFont="1" applyBorder="1" applyAlignment="1">
      <alignment vertical="center" wrapText="1"/>
    </xf>
    <xf numFmtId="0" fontId="44" fillId="0" borderId="6" xfId="20" quotePrefix="1" applyFont="1" applyBorder="1" applyAlignment="1">
      <alignment vertical="center" wrapText="1"/>
    </xf>
    <xf numFmtId="0" fontId="0" fillId="0" borderId="7" xfId="0" applyBorder="1" applyAlignment="1">
      <alignment vertical="center" wrapText="1"/>
    </xf>
    <xf numFmtId="49" fontId="42" fillId="0" borderId="6" xfId="20" quotePrefix="1" applyNumberFormat="1" applyFont="1" applyBorder="1" applyAlignment="1">
      <alignment horizontal="right" wrapText="1"/>
    </xf>
    <xf numFmtId="49" fontId="43" fillId="0" borderId="7" xfId="0" applyNumberFormat="1" applyFont="1" applyBorder="1" applyAlignment="1">
      <alignment horizontal="right" wrapText="1"/>
    </xf>
    <xf numFmtId="0" fontId="41" fillId="0" borderId="6" xfId="2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37" fillId="0" borderId="32" xfId="20" applyFont="1" applyBorder="1" applyAlignment="1">
      <alignment horizontal="left" vertical="center" wrapText="1"/>
    </xf>
    <xf numFmtId="0" fontId="0" fillId="0" borderId="9" xfId="0" applyBorder="1" applyAlignment="1">
      <alignment horizontal="left" vertical="center" wrapText="1"/>
    </xf>
    <xf numFmtId="0" fontId="0" fillId="0" borderId="31" xfId="0" applyBorder="1" applyAlignment="1">
      <alignment horizontal="left" vertical="center" wrapText="1"/>
    </xf>
    <xf numFmtId="0" fontId="37" fillId="0" borderId="29" xfId="20" applyFont="1" applyBorder="1" applyAlignment="1">
      <alignment vertical="top" wrapText="1"/>
    </xf>
    <xf numFmtId="0" fontId="0" fillId="0" borderId="28" xfId="0" applyBorder="1" applyAlignment="1">
      <alignment vertical="top" wrapText="1"/>
    </xf>
    <xf numFmtId="0" fontId="0" fillId="0" borderId="28" xfId="0" applyBorder="1" applyAlignment="1">
      <alignment wrapText="1"/>
    </xf>
    <xf numFmtId="0" fontId="0" fillId="0" borderId="27" xfId="0" applyBorder="1" applyAlignment="1">
      <alignment wrapText="1"/>
    </xf>
    <xf numFmtId="0" fontId="45" fillId="0" borderId="10" xfId="20" applyFont="1" applyBorder="1" applyAlignment="1">
      <alignment horizontal="left" vertical="center" wrapText="1"/>
    </xf>
    <xf numFmtId="0" fontId="6" fillId="0" borderId="21" xfId="0" applyFont="1" applyBorder="1" applyAlignment="1">
      <alignment vertical="center" wrapText="1"/>
    </xf>
    <xf numFmtId="0" fontId="6" fillId="0" borderId="20" xfId="0" applyFont="1" applyBorder="1" applyAlignment="1">
      <alignment vertical="center" wrapText="1"/>
    </xf>
    <xf numFmtId="0" fontId="42" fillId="0" borderId="26" xfId="20" applyFont="1" applyBorder="1" applyAlignment="1">
      <alignment horizontal="center" vertical="top" wrapText="1"/>
    </xf>
    <xf numFmtId="0" fontId="43" fillId="0" borderId="0" xfId="0" applyFont="1" applyAlignment="1">
      <alignment horizontal="center" vertical="top" wrapText="1"/>
    </xf>
    <xf numFmtId="0" fontId="43" fillId="0" borderId="25" xfId="0" applyFont="1" applyBorder="1" applyAlignment="1">
      <alignment horizontal="center" vertical="top" wrapText="1"/>
    </xf>
    <xf numFmtId="0" fontId="43" fillId="0" borderId="24" xfId="0" applyFont="1" applyBorder="1" applyAlignment="1">
      <alignment horizontal="center" vertical="top" wrapText="1"/>
    </xf>
    <xf numFmtId="0" fontId="43" fillId="0" borderId="8" xfId="0" applyFont="1" applyBorder="1" applyAlignment="1">
      <alignment horizontal="center" vertical="top" wrapText="1"/>
    </xf>
    <xf numFmtId="0" fontId="43" fillId="0" borderId="23" xfId="0" applyFont="1" applyBorder="1" applyAlignment="1">
      <alignment horizontal="center" vertical="top" wrapText="1"/>
    </xf>
    <xf numFmtId="0" fontId="47" fillId="0" borderId="6" xfId="20" applyFont="1" applyBorder="1" applyAlignment="1">
      <alignment vertical="center"/>
    </xf>
    <xf numFmtId="0" fontId="46" fillId="0" borderId="7" xfId="0" applyFont="1" applyBorder="1" applyAlignment="1">
      <alignment vertical="center"/>
    </xf>
    <xf numFmtId="0" fontId="37" fillId="0" borderId="29" xfId="20" applyFont="1" applyBorder="1" applyAlignment="1">
      <alignment horizontal="left" vertical="center" wrapText="1"/>
    </xf>
    <xf numFmtId="0" fontId="0" fillId="0" borderId="28" xfId="0" applyBorder="1" applyAlignment="1">
      <alignment horizontal="left" vertical="center" wrapText="1"/>
    </xf>
    <xf numFmtId="0" fontId="0" fillId="0" borderId="28" xfId="0" applyBorder="1" applyAlignment="1">
      <alignment vertical="center" wrapText="1"/>
    </xf>
    <xf numFmtId="0" fontId="0" fillId="0" borderId="27" xfId="0" applyBorder="1" applyAlignment="1">
      <alignment vertical="center" wrapText="1"/>
    </xf>
    <xf numFmtId="0" fontId="37" fillId="0" borderId="29" xfId="20" applyFont="1" applyBorder="1" applyAlignment="1">
      <alignment vertical="center" wrapText="1"/>
    </xf>
    <xf numFmtId="0" fontId="37" fillId="0" borderId="24" xfId="20" applyFont="1" applyBorder="1" applyAlignment="1">
      <alignment horizontal="left" vertical="top" wrapText="1"/>
    </xf>
    <xf numFmtId="0" fontId="0" fillId="0" borderId="8" xfId="0" applyBorder="1" applyAlignment="1">
      <alignment horizontal="left" vertical="top" wrapText="1"/>
    </xf>
    <xf numFmtId="0" fontId="48" fillId="0" borderId="8" xfId="20" applyFont="1" applyBorder="1" applyAlignment="1">
      <alignment horizontal="left" vertical="top" wrapText="1" indent="1"/>
    </xf>
    <xf numFmtId="0" fontId="48" fillId="0" borderId="23" xfId="20" applyFont="1" applyBorder="1" applyAlignment="1">
      <alignment horizontal="left" vertical="top" wrapText="1" indent="1"/>
    </xf>
    <xf numFmtId="0" fontId="42" fillId="0" borderId="24" xfId="27" applyFont="1" applyBorder="1" applyAlignment="1">
      <alignment horizontal="center" vertical="top" wrapText="1"/>
    </xf>
    <xf numFmtId="0" fontId="43" fillId="0" borderId="8" xfId="26" applyFont="1" applyBorder="1" applyAlignment="1">
      <alignment horizontal="center" vertical="top" wrapText="1"/>
    </xf>
    <xf numFmtId="0" fontId="43" fillId="0" borderId="23" xfId="26" applyFont="1" applyBorder="1" applyAlignment="1">
      <alignment horizontal="center" vertical="top" wrapText="1"/>
    </xf>
    <xf numFmtId="0" fontId="49" fillId="0" borderId="8" xfId="20" applyFont="1" applyBorder="1" applyAlignment="1">
      <alignment horizontal="left" vertical="top" wrapText="1" indent="1"/>
    </xf>
    <xf numFmtId="0" fontId="49" fillId="0" borderId="23" xfId="20" applyFont="1" applyBorder="1" applyAlignment="1">
      <alignment horizontal="left" vertical="top" wrapText="1" indent="1"/>
    </xf>
    <xf numFmtId="0" fontId="45" fillId="0" borderId="36" xfId="20" applyFont="1" applyBorder="1" applyAlignment="1">
      <alignment horizontal="left" vertical="center" wrapText="1"/>
    </xf>
    <xf numFmtId="0" fontId="6" fillId="0" borderId="36" xfId="0" applyFont="1" applyBorder="1" applyAlignment="1">
      <alignment horizontal="left" vertical="center" wrapText="1"/>
    </xf>
    <xf numFmtId="0" fontId="45" fillId="0" borderId="36" xfId="20" applyFont="1" applyBorder="1" applyAlignment="1">
      <alignment vertical="center" wrapText="1"/>
    </xf>
    <xf numFmtId="0" fontId="6" fillId="0" borderId="35" xfId="0" applyFont="1" applyBorder="1" applyAlignment="1">
      <alignment vertical="center" wrapText="1"/>
    </xf>
    <xf numFmtId="0" fontId="45" fillId="0" borderId="2" xfId="20" applyFont="1" applyBorder="1" applyAlignment="1">
      <alignment horizontal="left" vertical="center" wrapText="1"/>
    </xf>
    <xf numFmtId="0" fontId="6" fillId="0" borderId="2" xfId="0" applyFont="1" applyBorder="1" applyAlignment="1">
      <alignment horizontal="left" vertical="center" wrapText="1"/>
    </xf>
    <xf numFmtId="0" fontId="45" fillId="0" borderId="2" xfId="20" applyFont="1" applyBorder="1" applyAlignment="1">
      <alignment vertical="center" wrapText="1"/>
    </xf>
    <xf numFmtId="0" fontId="6" fillId="0" borderId="19" xfId="0" applyFont="1" applyBorder="1" applyAlignment="1">
      <alignment vertical="center" wrapText="1"/>
    </xf>
    <xf numFmtId="0" fontId="37" fillId="0" borderId="34" xfId="20" applyFont="1" applyBorder="1" applyAlignment="1">
      <alignment vertical="center" wrapText="1"/>
    </xf>
    <xf numFmtId="0" fontId="0" fillId="0" borderId="14" xfId="0" applyBorder="1" applyAlignment="1">
      <alignment vertical="center" wrapText="1"/>
    </xf>
    <xf numFmtId="0" fontId="52" fillId="0" borderId="28" xfId="0" applyFont="1" applyBorder="1" applyAlignment="1">
      <alignment horizontal="left" vertical="center" wrapText="1"/>
    </xf>
    <xf numFmtId="0" fontId="50" fillId="0" borderId="8" xfId="20" applyFont="1" applyBorder="1" applyAlignment="1">
      <alignment horizontal="left" vertical="top" wrapText="1" indent="1"/>
    </xf>
    <xf numFmtId="0" fontId="50" fillId="0" borderId="23" xfId="20" applyFont="1" applyBorder="1" applyAlignment="1">
      <alignment horizontal="left" vertical="top" wrapText="1" indent="1"/>
    </xf>
    <xf numFmtId="0" fontId="42" fillId="0" borderId="24" xfId="20" applyFont="1" applyBorder="1" applyAlignment="1">
      <alignment horizontal="center" vertical="top" wrapText="1"/>
    </xf>
    <xf numFmtId="0" fontId="37" fillId="0" borderId="34" xfId="20" applyFont="1" applyBorder="1" applyAlignment="1">
      <alignment horizontal="left" vertical="center" wrapText="1"/>
    </xf>
    <xf numFmtId="0" fontId="0" fillId="0" borderId="34" xfId="0" applyBorder="1" applyAlignment="1">
      <alignment vertical="center" wrapText="1"/>
    </xf>
  </cellXfs>
  <cellStyles count="28">
    <cellStyle name="Hiperpovezava" xfId="15" builtinId="8"/>
    <cellStyle name="Navadno" xfId="0" builtinId="0"/>
    <cellStyle name="Navadno 12 3" xfId="26" xr:uid="{4EB646AB-546C-432B-9B91-5A90C3AFDCBD}"/>
    <cellStyle name="Navadno 15 2" xfId="25" xr:uid="{3DC9AFF9-1E01-4288-99C6-7DF39D9565CC}"/>
    <cellStyle name="Navadno 2" xfId="1" xr:uid="{00000000-0005-0000-0000-000001000000}"/>
    <cellStyle name="Navadno 2 2" xfId="5" xr:uid="{DF6DA41A-67E9-4BEA-8644-C8F28694ED42}"/>
    <cellStyle name="Navadno 2 2 3" xfId="16" xr:uid="{E67D45A1-3A4D-4935-8154-D62480627DAC}"/>
    <cellStyle name="Navadno 2 3" xfId="9" xr:uid="{63FC94C5-9CC6-49D8-B530-D27C28D9C9BE}"/>
    <cellStyle name="Navadno 2 4" xfId="23" xr:uid="{8476C392-9DC8-4265-BE30-73EE4601EB79}"/>
    <cellStyle name="Navadno 25" xfId="12" xr:uid="{3D957BEC-0F6C-4A75-AAC1-2B169AD55690}"/>
    <cellStyle name="Navadno 3" xfId="8" xr:uid="{F443300B-4D24-4492-864A-3C0CC4ED9C28}"/>
    <cellStyle name="Navadno 3 2" xfId="22" xr:uid="{33642AF0-4CD0-4572-8160-A8C079B218AA}"/>
    <cellStyle name="Navadno 4" xfId="6" xr:uid="{BD5223C7-719F-4FF3-B810-AF83A6FF424F}"/>
    <cellStyle name="Navadno 4 2" xfId="19" xr:uid="{5BE1B0C3-4C5A-4F15-B0BE-802752AE31F5}"/>
    <cellStyle name="Navadno 5" xfId="7" xr:uid="{F360CB71-F855-491B-8C37-FF0600690561}"/>
    <cellStyle name="Navadno 51 2" xfId="24" xr:uid="{1B64996D-AD7A-4058-B8D9-436B9332711A}"/>
    <cellStyle name="Navadno 6" xfId="11" xr:uid="{7551DEE6-9953-4567-8222-D0FC427D3719}"/>
    <cellStyle name="Navadno 6 2" xfId="21" xr:uid="{BA53E516-CD1F-486D-AF42-6EE218EF7E1F}"/>
    <cellStyle name="Navadno 7" xfId="18" xr:uid="{0473F8B8-BAE9-408A-A6D4-B492BB294725}"/>
    <cellStyle name="Navadno 8" xfId="20" xr:uid="{3AD1B8D2-B4D2-4795-BC50-3E9CB279E26B}"/>
    <cellStyle name="Navadno 8 3" xfId="27" xr:uid="{78847810-C397-415E-840F-FB86F78C140B}"/>
    <cellStyle name="Navadno_KANALIZACIJA" xfId="2" xr:uid="{00000000-0005-0000-0000-000003000000}"/>
    <cellStyle name="Navadno_R4MBRELEJNAHIŠICA110" xfId="3" xr:uid="{00000000-0005-0000-0000-000006000000}"/>
    <cellStyle name="Navadno_R4MBRELEJNAHIŠICA110 2" xfId="10" xr:uid="{813D19D4-7797-45CE-83B9-299AB83AE140}"/>
    <cellStyle name="Navadno_TEMTRANSFORMATORJA" xfId="4" xr:uid="{51A8CE47-F838-48F2-A0B4-DCE9D0D0FF40}"/>
    <cellStyle name="Normal_Sheet1" xfId="14" xr:uid="{6EFAC88A-AB7A-4C40-B584-22B39494560B}"/>
    <cellStyle name="Odstotek 2" xfId="13" xr:uid="{B922AE55-E8A2-4099-A4FD-E54B3C832923}"/>
    <cellStyle name="Vejica 2 2 2" xfId="17" xr:uid="{89A75083-47E2-4671-8931-EDEC3F07D60C}"/>
  </cellStyles>
  <dxfs count="0"/>
  <tableStyles count="0" defaultTableStyle="TableStyleMedium2" defaultPivotStyle="PivotStyleLight16"/>
  <colors>
    <mruColors>
      <color rgb="FFFFCC99"/>
      <color rgb="FFFDEA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3</xdr:col>
      <xdr:colOff>171450</xdr:colOff>
      <xdr:row>17</xdr:row>
      <xdr:rowOff>0</xdr:rowOff>
    </xdr:from>
    <xdr:ext cx="184731" cy="264560"/>
    <xdr:sp macro="" textlink="">
      <xdr:nvSpPr>
        <xdr:cNvPr id="2" name="PoljeZBesedilom 1">
          <a:extLst>
            <a:ext uri="{FF2B5EF4-FFF2-40B4-BE49-F238E27FC236}">
              <a16:creationId xmlns:a16="http://schemas.microsoft.com/office/drawing/2014/main" id="{005EE32C-3907-490C-8479-F458E9D082EA}"/>
            </a:ext>
          </a:extLst>
        </xdr:cNvPr>
        <xdr:cNvSpPr txBox="1"/>
      </xdr:nvSpPr>
      <xdr:spPr>
        <a:xfrm>
          <a:off x="1390650"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twoCellAnchor>
    <xdr:from>
      <xdr:col>2</xdr:col>
      <xdr:colOff>61216</xdr:colOff>
      <xdr:row>5</xdr:row>
      <xdr:rowOff>103890</xdr:rowOff>
    </xdr:from>
    <xdr:to>
      <xdr:col>2</xdr:col>
      <xdr:colOff>322830</xdr:colOff>
      <xdr:row>6</xdr:row>
      <xdr:rowOff>379809</xdr:rowOff>
    </xdr:to>
    <xdr:pic>
      <xdr:nvPicPr>
        <xdr:cNvPr id="3" name="Slika 8" descr="Slika, ki vsebuje besede besedilo&#10;&#10;Opis je samodejno ustvarjen">
          <a:extLst>
            <a:ext uri="{FF2B5EF4-FFF2-40B4-BE49-F238E27FC236}">
              <a16:creationId xmlns:a16="http://schemas.microsoft.com/office/drawing/2014/main" id="{10AF3F38-9855-458D-86BA-2DA50A68AEA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0816" y="913515"/>
          <a:ext cx="261614" cy="2187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477526</xdr:colOff>
      <xdr:row>8</xdr:row>
      <xdr:rowOff>1502</xdr:rowOff>
    </xdr:from>
    <xdr:to>
      <xdr:col>3</xdr:col>
      <xdr:colOff>556</xdr:colOff>
      <xdr:row>8</xdr:row>
      <xdr:rowOff>394670</xdr:rowOff>
    </xdr:to>
    <xdr:grpSp>
      <xdr:nvGrpSpPr>
        <xdr:cNvPr id="4" name="Group 3">
          <a:extLst>
            <a:ext uri="{FF2B5EF4-FFF2-40B4-BE49-F238E27FC236}">
              <a16:creationId xmlns:a16="http://schemas.microsoft.com/office/drawing/2014/main" id="{2168C117-C32A-461D-BA2E-80FE0BC356EA}"/>
            </a:ext>
          </a:extLst>
        </xdr:cNvPr>
        <xdr:cNvGrpSpPr>
          <a:grpSpLocks noChangeAspect="1"/>
        </xdr:cNvGrpSpPr>
      </xdr:nvGrpSpPr>
      <xdr:grpSpPr bwMode="auto">
        <a:xfrm>
          <a:off x="4816164" y="3773402"/>
          <a:ext cx="627930" cy="393168"/>
          <a:chOff x="2" y="2"/>
          <a:chExt cx="1065" cy="844"/>
        </a:xfrm>
      </xdr:grpSpPr>
      <xdr:sp macro="" textlink="">
        <xdr:nvSpPr>
          <xdr:cNvPr id="5" name="Freeform 4">
            <a:extLst>
              <a:ext uri="{FF2B5EF4-FFF2-40B4-BE49-F238E27FC236}">
                <a16:creationId xmlns:a16="http://schemas.microsoft.com/office/drawing/2014/main" id="{EA84FD30-6216-CB5A-05FE-79C44D1AB561}"/>
              </a:ext>
            </a:extLst>
          </xdr:cNvPr>
          <xdr:cNvSpPr>
            <a:spLocks noChangeAspect="1"/>
          </xdr:cNvSpPr>
        </xdr:nvSpPr>
        <xdr:spPr bwMode="auto">
          <a:xfrm>
            <a:off x="231" y="120"/>
            <a:ext cx="381" cy="726"/>
          </a:xfrm>
          <a:custGeom>
            <a:avLst/>
            <a:gdLst>
              <a:gd name="T0" fmla="*/ 0 w 381"/>
              <a:gd name="T1" fmla="*/ 726 h 726"/>
              <a:gd name="T2" fmla="*/ 224 w 381"/>
              <a:gd name="T3" fmla="*/ 444 h 726"/>
              <a:gd name="T4" fmla="*/ 230 w 381"/>
              <a:gd name="T5" fmla="*/ 438 h 726"/>
              <a:gd name="T6" fmla="*/ 237 w 381"/>
              <a:gd name="T7" fmla="*/ 425 h 726"/>
              <a:gd name="T8" fmla="*/ 238 w 381"/>
              <a:gd name="T9" fmla="*/ 416 h 726"/>
              <a:gd name="T10" fmla="*/ 235 w 381"/>
              <a:gd name="T11" fmla="*/ 403 h 726"/>
              <a:gd name="T12" fmla="*/ 228 w 381"/>
              <a:gd name="T13" fmla="*/ 392 h 726"/>
              <a:gd name="T14" fmla="*/ 217 w 381"/>
              <a:gd name="T15" fmla="*/ 385 h 726"/>
              <a:gd name="T16" fmla="*/ 204 w 381"/>
              <a:gd name="T17" fmla="*/ 383 h 726"/>
              <a:gd name="T18" fmla="*/ 198 w 381"/>
              <a:gd name="T19" fmla="*/ 383 h 726"/>
              <a:gd name="T20" fmla="*/ 0 w 381"/>
              <a:gd name="T21" fmla="*/ 487 h 726"/>
              <a:gd name="T22" fmla="*/ 224 w 381"/>
              <a:gd name="T23" fmla="*/ 204 h 726"/>
              <a:gd name="T24" fmla="*/ 230 w 381"/>
              <a:gd name="T25" fmla="*/ 199 h 726"/>
              <a:gd name="T26" fmla="*/ 237 w 381"/>
              <a:gd name="T27" fmla="*/ 185 h 726"/>
              <a:gd name="T28" fmla="*/ 238 w 381"/>
              <a:gd name="T29" fmla="*/ 176 h 726"/>
              <a:gd name="T30" fmla="*/ 235 w 381"/>
              <a:gd name="T31" fmla="*/ 163 h 726"/>
              <a:gd name="T32" fmla="*/ 228 w 381"/>
              <a:gd name="T33" fmla="*/ 152 h 726"/>
              <a:gd name="T34" fmla="*/ 217 w 381"/>
              <a:gd name="T35" fmla="*/ 145 h 726"/>
              <a:gd name="T36" fmla="*/ 204 w 381"/>
              <a:gd name="T37" fmla="*/ 143 h 726"/>
              <a:gd name="T38" fmla="*/ 198 w 381"/>
              <a:gd name="T39" fmla="*/ 144 h 726"/>
              <a:gd name="T40" fmla="*/ 0 w 381"/>
              <a:gd name="T41" fmla="*/ 248 h 726"/>
              <a:gd name="T42" fmla="*/ 127 w 381"/>
              <a:gd name="T43" fmla="*/ 18 h 726"/>
              <a:gd name="T44" fmla="*/ 142 w 381"/>
              <a:gd name="T45" fmla="*/ 12 h 726"/>
              <a:gd name="T46" fmla="*/ 156 w 381"/>
              <a:gd name="T47" fmla="*/ 7 h 726"/>
              <a:gd name="T48" fmla="*/ 187 w 381"/>
              <a:gd name="T49" fmla="*/ 1 h 726"/>
              <a:gd name="T50" fmla="*/ 204 w 381"/>
              <a:gd name="T51" fmla="*/ 0 h 726"/>
              <a:gd name="T52" fmla="*/ 240 w 381"/>
              <a:gd name="T53" fmla="*/ 4 h 726"/>
              <a:gd name="T54" fmla="*/ 273 w 381"/>
              <a:gd name="T55" fmla="*/ 14 h 726"/>
              <a:gd name="T56" fmla="*/ 303 w 381"/>
              <a:gd name="T57" fmla="*/ 30 h 726"/>
              <a:gd name="T58" fmla="*/ 329 w 381"/>
              <a:gd name="T59" fmla="*/ 52 h 726"/>
              <a:gd name="T60" fmla="*/ 351 w 381"/>
              <a:gd name="T61" fmla="*/ 78 h 726"/>
              <a:gd name="T62" fmla="*/ 366 w 381"/>
              <a:gd name="T63" fmla="*/ 108 h 726"/>
              <a:gd name="T64" fmla="*/ 377 w 381"/>
              <a:gd name="T65" fmla="*/ 141 h 726"/>
              <a:gd name="T66" fmla="*/ 381 w 381"/>
              <a:gd name="T67" fmla="*/ 177 h 726"/>
              <a:gd name="T68" fmla="*/ 379 w 381"/>
              <a:gd name="T69" fmla="*/ 194 h 726"/>
              <a:gd name="T70" fmla="*/ 373 w 381"/>
              <a:gd name="T71" fmla="*/ 227 h 726"/>
              <a:gd name="T72" fmla="*/ 361 w 381"/>
              <a:gd name="T73" fmla="*/ 257 h 726"/>
              <a:gd name="T74" fmla="*/ 345 w 381"/>
              <a:gd name="T75" fmla="*/ 284 h 726"/>
              <a:gd name="T76" fmla="*/ 334 w 381"/>
              <a:gd name="T77" fmla="*/ 296 h 726"/>
              <a:gd name="T78" fmla="*/ 354 w 381"/>
              <a:gd name="T79" fmla="*/ 321 h 726"/>
              <a:gd name="T80" fmla="*/ 369 w 381"/>
              <a:gd name="T81" fmla="*/ 350 h 726"/>
              <a:gd name="T82" fmla="*/ 373 w 381"/>
              <a:gd name="T83" fmla="*/ 366 h 726"/>
              <a:gd name="T84" fmla="*/ 379 w 381"/>
              <a:gd name="T85" fmla="*/ 399 h 726"/>
              <a:gd name="T86" fmla="*/ 381 w 381"/>
              <a:gd name="T87" fmla="*/ 416 h 726"/>
              <a:gd name="T88" fmla="*/ 379 w 381"/>
              <a:gd name="T89" fmla="*/ 439 h 726"/>
              <a:gd name="T90" fmla="*/ 375 w 381"/>
              <a:gd name="T91" fmla="*/ 462 h 726"/>
              <a:gd name="T92" fmla="*/ 367 w 381"/>
              <a:gd name="T93" fmla="*/ 483 h 726"/>
              <a:gd name="T94" fmla="*/ 346 w 381"/>
              <a:gd name="T95" fmla="*/ 522 h 726"/>
              <a:gd name="T96" fmla="*/ 316 w 381"/>
              <a:gd name="T97" fmla="*/ 553 h 72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Lst>
            <a:rect l="0" t="0" r="r" b="b"/>
            <a:pathLst>
              <a:path w="381" h="726">
                <a:moveTo>
                  <a:pt x="298" y="566"/>
                </a:moveTo>
                <a:lnTo>
                  <a:pt x="0" y="726"/>
                </a:lnTo>
                <a:lnTo>
                  <a:pt x="0" y="564"/>
                </a:lnTo>
                <a:lnTo>
                  <a:pt x="224" y="444"/>
                </a:lnTo>
                <a:lnTo>
                  <a:pt x="230" y="438"/>
                </a:lnTo>
                <a:lnTo>
                  <a:pt x="235" y="432"/>
                </a:lnTo>
                <a:lnTo>
                  <a:pt x="237" y="425"/>
                </a:lnTo>
                <a:lnTo>
                  <a:pt x="238" y="416"/>
                </a:lnTo>
                <a:lnTo>
                  <a:pt x="237" y="409"/>
                </a:lnTo>
                <a:lnTo>
                  <a:pt x="235" y="403"/>
                </a:lnTo>
                <a:lnTo>
                  <a:pt x="232" y="397"/>
                </a:lnTo>
                <a:lnTo>
                  <a:pt x="228" y="392"/>
                </a:lnTo>
                <a:lnTo>
                  <a:pt x="223" y="387"/>
                </a:lnTo>
                <a:lnTo>
                  <a:pt x="217" y="385"/>
                </a:lnTo>
                <a:lnTo>
                  <a:pt x="211" y="383"/>
                </a:lnTo>
                <a:lnTo>
                  <a:pt x="204" y="383"/>
                </a:lnTo>
                <a:lnTo>
                  <a:pt x="198" y="383"/>
                </a:lnTo>
                <a:lnTo>
                  <a:pt x="192" y="385"/>
                </a:lnTo>
                <a:lnTo>
                  <a:pt x="0" y="487"/>
                </a:lnTo>
                <a:lnTo>
                  <a:pt x="0" y="325"/>
                </a:lnTo>
                <a:lnTo>
                  <a:pt x="224" y="204"/>
                </a:lnTo>
                <a:lnTo>
                  <a:pt x="230" y="199"/>
                </a:lnTo>
                <a:lnTo>
                  <a:pt x="235" y="192"/>
                </a:lnTo>
                <a:lnTo>
                  <a:pt x="237" y="185"/>
                </a:lnTo>
                <a:lnTo>
                  <a:pt x="238" y="176"/>
                </a:lnTo>
                <a:lnTo>
                  <a:pt x="237" y="170"/>
                </a:lnTo>
                <a:lnTo>
                  <a:pt x="235" y="163"/>
                </a:lnTo>
                <a:lnTo>
                  <a:pt x="232" y="158"/>
                </a:lnTo>
                <a:lnTo>
                  <a:pt x="228" y="152"/>
                </a:lnTo>
                <a:lnTo>
                  <a:pt x="223" y="149"/>
                </a:lnTo>
                <a:lnTo>
                  <a:pt x="217" y="145"/>
                </a:lnTo>
                <a:lnTo>
                  <a:pt x="211" y="144"/>
                </a:lnTo>
                <a:lnTo>
                  <a:pt x="204" y="143"/>
                </a:lnTo>
                <a:lnTo>
                  <a:pt x="198" y="144"/>
                </a:lnTo>
                <a:lnTo>
                  <a:pt x="192" y="145"/>
                </a:lnTo>
                <a:lnTo>
                  <a:pt x="0" y="248"/>
                </a:lnTo>
                <a:lnTo>
                  <a:pt x="0" y="86"/>
                </a:lnTo>
                <a:lnTo>
                  <a:pt x="127" y="18"/>
                </a:lnTo>
                <a:lnTo>
                  <a:pt x="142" y="12"/>
                </a:lnTo>
                <a:lnTo>
                  <a:pt x="156" y="7"/>
                </a:lnTo>
                <a:lnTo>
                  <a:pt x="172" y="4"/>
                </a:lnTo>
                <a:lnTo>
                  <a:pt x="187" y="1"/>
                </a:lnTo>
                <a:lnTo>
                  <a:pt x="204" y="0"/>
                </a:lnTo>
                <a:lnTo>
                  <a:pt x="222" y="1"/>
                </a:lnTo>
                <a:lnTo>
                  <a:pt x="240" y="4"/>
                </a:lnTo>
                <a:lnTo>
                  <a:pt x="256" y="8"/>
                </a:lnTo>
                <a:lnTo>
                  <a:pt x="273" y="14"/>
                </a:lnTo>
                <a:lnTo>
                  <a:pt x="289" y="22"/>
                </a:lnTo>
                <a:lnTo>
                  <a:pt x="303" y="30"/>
                </a:lnTo>
                <a:lnTo>
                  <a:pt x="316" y="41"/>
                </a:lnTo>
                <a:lnTo>
                  <a:pt x="329" y="52"/>
                </a:lnTo>
                <a:lnTo>
                  <a:pt x="340" y="65"/>
                </a:lnTo>
                <a:lnTo>
                  <a:pt x="351" y="78"/>
                </a:lnTo>
                <a:lnTo>
                  <a:pt x="359" y="92"/>
                </a:lnTo>
                <a:lnTo>
                  <a:pt x="366" y="108"/>
                </a:lnTo>
                <a:lnTo>
                  <a:pt x="372" y="125"/>
                </a:lnTo>
                <a:lnTo>
                  <a:pt x="377" y="141"/>
                </a:lnTo>
                <a:lnTo>
                  <a:pt x="379" y="159"/>
                </a:lnTo>
                <a:lnTo>
                  <a:pt x="381" y="177"/>
                </a:lnTo>
                <a:lnTo>
                  <a:pt x="379" y="194"/>
                </a:lnTo>
                <a:lnTo>
                  <a:pt x="377" y="211"/>
                </a:lnTo>
                <a:lnTo>
                  <a:pt x="373" y="227"/>
                </a:lnTo>
                <a:lnTo>
                  <a:pt x="369" y="242"/>
                </a:lnTo>
                <a:lnTo>
                  <a:pt x="361" y="257"/>
                </a:lnTo>
                <a:lnTo>
                  <a:pt x="354" y="271"/>
                </a:lnTo>
                <a:lnTo>
                  <a:pt x="345" y="284"/>
                </a:lnTo>
                <a:lnTo>
                  <a:pt x="334" y="296"/>
                </a:lnTo>
                <a:lnTo>
                  <a:pt x="345" y="309"/>
                </a:lnTo>
                <a:lnTo>
                  <a:pt x="354" y="321"/>
                </a:lnTo>
                <a:lnTo>
                  <a:pt x="361" y="336"/>
                </a:lnTo>
                <a:lnTo>
                  <a:pt x="369" y="350"/>
                </a:lnTo>
                <a:lnTo>
                  <a:pt x="373" y="366"/>
                </a:lnTo>
                <a:lnTo>
                  <a:pt x="377" y="383"/>
                </a:lnTo>
                <a:lnTo>
                  <a:pt x="379" y="399"/>
                </a:lnTo>
                <a:lnTo>
                  <a:pt x="381" y="416"/>
                </a:lnTo>
                <a:lnTo>
                  <a:pt x="381" y="428"/>
                </a:lnTo>
                <a:lnTo>
                  <a:pt x="379" y="439"/>
                </a:lnTo>
                <a:lnTo>
                  <a:pt x="377" y="451"/>
                </a:lnTo>
                <a:lnTo>
                  <a:pt x="375" y="462"/>
                </a:lnTo>
                <a:lnTo>
                  <a:pt x="371" y="473"/>
                </a:lnTo>
                <a:lnTo>
                  <a:pt x="367" y="483"/>
                </a:lnTo>
                <a:lnTo>
                  <a:pt x="358" y="503"/>
                </a:lnTo>
                <a:lnTo>
                  <a:pt x="346" y="522"/>
                </a:lnTo>
                <a:lnTo>
                  <a:pt x="332" y="538"/>
                </a:lnTo>
                <a:lnTo>
                  <a:pt x="316" y="553"/>
                </a:lnTo>
                <a:lnTo>
                  <a:pt x="298" y="5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6" name="Freeform 5">
            <a:extLst>
              <a:ext uri="{FF2B5EF4-FFF2-40B4-BE49-F238E27FC236}">
                <a16:creationId xmlns:a16="http://schemas.microsoft.com/office/drawing/2014/main" id="{CBD8BD62-5697-3B0B-C246-C13A5FD9C8FC}"/>
              </a:ext>
            </a:extLst>
          </xdr:cNvPr>
          <xdr:cNvSpPr>
            <a:spLocks noChangeAspect="1"/>
          </xdr:cNvSpPr>
        </xdr:nvSpPr>
        <xdr:spPr bwMode="auto">
          <a:xfrm>
            <a:off x="687" y="241"/>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7" name="Freeform 6">
            <a:extLst>
              <a:ext uri="{FF2B5EF4-FFF2-40B4-BE49-F238E27FC236}">
                <a16:creationId xmlns:a16="http://schemas.microsoft.com/office/drawing/2014/main" id="{9DD0D477-B8E0-ED72-0456-F83F26440BDC}"/>
              </a:ext>
            </a:extLst>
          </xdr:cNvPr>
          <xdr:cNvSpPr>
            <a:spLocks noChangeAspect="1"/>
          </xdr:cNvSpPr>
        </xdr:nvSpPr>
        <xdr:spPr bwMode="auto">
          <a:xfrm>
            <a:off x="687" y="480"/>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8" name="Freeform 7">
            <a:extLst>
              <a:ext uri="{FF2B5EF4-FFF2-40B4-BE49-F238E27FC236}">
                <a16:creationId xmlns:a16="http://schemas.microsoft.com/office/drawing/2014/main" id="{9F6E0011-26CD-40E8-C3D4-FDE929676479}"/>
              </a:ext>
            </a:extLst>
          </xdr:cNvPr>
          <xdr:cNvSpPr>
            <a:spLocks noChangeAspect="1"/>
          </xdr:cNvSpPr>
        </xdr:nvSpPr>
        <xdr:spPr bwMode="auto">
          <a:xfrm>
            <a:off x="2" y="130"/>
            <a:ext cx="143" cy="716"/>
          </a:xfrm>
          <a:custGeom>
            <a:avLst/>
            <a:gdLst>
              <a:gd name="T0" fmla="*/ 143 w 143"/>
              <a:gd name="T1" fmla="*/ 640 h 716"/>
              <a:gd name="T2" fmla="*/ 143 w 143"/>
              <a:gd name="T3" fmla="*/ 0 h 716"/>
              <a:gd name="T4" fmla="*/ 0 w 143"/>
              <a:gd name="T5" fmla="*/ 76 h 716"/>
              <a:gd name="T6" fmla="*/ 0 w 143"/>
              <a:gd name="T7" fmla="*/ 716 h 716"/>
              <a:gd name="T8" fmla="*/ 143 w 143"/>
              <a:gd name="T9" fmla="*/ 640 h 716"/>
            </a:gdLst>
            <a:ahLst/>
            <a:cxnLst>
              <a:cxn ang="0">
                <a:pos x="T0" y="T1"/>
              </a:cxn>
              <a:cxn ang="0">
                <a:pos x="T2" y="T3"/>
              </a:cxn>
              <a:cxn ang="0">
                <a:pos x="T4" y="T5"/>
              </a:cxn>
              <a:cxn ang="0">
                <a:pos x="T6" y="T7"/>
              </a:cxn>
              <a:cxn ang="0">
                <a:pos x="T8" y="T9"/>
              </a:cxn>
            </a:cxnLst>
            <a:rect l="0" t="0" r="r" b="b"/>
            <a:pathLst>
              <a:path w="143" h="716">
                <a:moveTo>
                  <a:pt x="143" y="640"/>
                </a:moveTo>
                <a:lnTo>
                  <a:pt x="143" y="0"/>
                </a:lnTo>
                <a:lnTo>
                  <a:pt x="0" y="76"/>
                </a:lnTo>
                <a:lnTo>
                  <a:pt x="0" y="716"/>
                </a:lnTo>
                <a:lnTo>
                  <a:pt x="143" y="640"/>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9" name="Freeform 8">
            <a:extLst>
              <a:ext uri="{FF2B5EF4-FFF2-40B4-BE49-F238E27FC236}">
                <a16:creationId xmlns:a16="http://schemas.microsoft.com/office/drawing/2014/main" id="{A7970471-8237-99CE-F6CE-BCFE18688E5A}"/>
              </a:ext>
            </a:extLst>
          </xdr:cNvPr>
          <xdr:cNvSpPr>
            <a:spLocks noChangeAspect="1"/>
          </xdr:cNvSpPr>
        </xdr:nvSpPr>
        <xdr:spPr bwMode="auto">
          <a:xfrm>
            <a:off x="687" y="2"/>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grpSp>
    <xdr:clientData/>
  </xdr:twoCellAnchor>
  <xdr:oneCellAnchor>
    <xdr:from>
      <xdr:col>3</xdr:col>
      <xdr:colOff>19707</xdr:colOff>
      <xdr:row>12</xdr:row>
      <xdr:rowOff>197069</xdr:rowOff>
    </xdr:from>
    <xdr:ext cx="184731" cy="264560"/>
    <xdr:sp macro="" textlink="">
      <xdr:nvSpPr>
        <xdr:cNvPr id="10" name="PoljeZBesedilom 9">
          <a:extLst>
            <a:ext uri="{FF2B5EF4-FFF2-40B4-BE49-F238E27FC236}">
              <a16:creationId xmlns:a16="http://schemas.microsoft.com/office/drawing/2014/main" id="{88664D65-44AD-4838-90E8-157E37DBF1B1}"/>
            </a:ext>
          </a:extLst>
        </xdr:cNvPr>
        <xdr:cNvSpPr txBox="1"/>
      </xdr:nvSpPr>
      <xdr:spPr>
        <a:xfrm>
          <a:off x="1238907" y="21020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00000000-0008-0000-0200-000002000000}"/>
            </a:ext>
          </a:extLst>
        </xdr:cNvPr>
        <xdr:cNvSpPr txBox="1"/>
      </xdr:nvSpPr>
      <xdr:spPr>
        <a:xfrm>
          <a:off x="619125" y="34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41343E2E-7BED-40B4-A961-9BFCAE95F55E}"/>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1">
    <wetp:webextensionref xmlns:r="http://schemas.openxmlformats.org/officeDocument/2006/relationships" r:id="rId1"/>
  </wetp:taskpane>
</wetp:taskpanes>
</file>

<file path=xl/webextensions/webextension1.xml><?xml version="1.0" encoding="utf-8"?>
<we:webextension xmlns:we="http://schemas.microsoft.com/office/webextensions/webextension/2010/11" id="{807F96F4-509D-49CD-BB77-08896B2ADF8C}">
  <we:reference id="wa200009404" version="1.0.0.8" store="sl-SI" storeType="OMEX"/>
  <we:alternateReferences>
    <we:reference id="wa200009404" version="1.0.0.8" store="wa200009404" storeType="OMEX"/>
  </we:alternateReferences>
  <we:properties>
    <we:property name="claude.fileId" value="&quot;62cf9ede-04b4-43d0-bd7c-10a43d16004b&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dgnb.de/en/certification/important-facts-about-dgnb-certification/criteria" TargetMode="External"/><Relationship Id="rId1" Type="http://schemas.openxmlformats.org/officeDocument/2006/relationships/hyperlink" Target="https://www.dgnb.de/en/certification/important-facts-about-dgnb-certification/criteria" TargetMode="External"/><Relationship Id="rId4"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DE872-845A-4AC3-9DE8-9D624AF51796}">
  <sheetPr codeName="List1">
    <pageSetUpPr fitToPage="1"/>
  </sheetPr>
  <dimension ref="A1:K27"/>
  <sheetViews>
    <sheetView tabSelected="1" view="pageBreakPreview" zoomScaleNormal="115" zoomScaleSheetLayoutView="100" workbookViewId="0"/>
  </sheetViews>
  <sheetFormatPr defaultColWidth="9.1328125" defaultRowHeight="9" x14ac:dyDescent="0.35"/>
  <cols>
    <col min="1" max="1" width="60.73046875" style="8" customWidth="1"/>
    <col min="2" max="3" width="7.73046875" style="6" customWidth="1"/>
    <col min="4" max="4" width="8.73046875" style="7" customWidth="1"/>
    <col min="5" max="5" width="7.73046875" style="8" customWidth="1"/>
    <col min="6" max="6" width="8.73046875" style="8" customWidth="1"/>
    <col min="7" max="7" width="6.73046875" style="8" customWidth="1"/>
    <col min="8" max="8" width="14.73046875" style="8" customWidth="1"/>
    <col min="9" max="10" width="9.73046875" style="8" customWidth="1"/>
    <col min="11" max="11" width="7.73046875" style="8" customWidth="1"/>
    <col min="12" max="16384" width="9.1328125" style="8"/>
  </cols>
  <sheetData>
    <row r="1" spans="1:11" ht="180" customHeight="1" x14ac:dyDescent="0.35">
      <c r="A1" s="191" t="s">
        <v>515</v>
      </c>
    </row>
    <row r="2" spans="1:11" ht="16.05" customHeight="1" x14ac:dyDescent="0.35">
      <c r="B2" s="9"/>
      <c r="C2" s="234"/>
      <c r="D2" s="235"/>
      <c r="E2" s="235"/>
      <c r="F2" s="235"/>
      <c r="G2" s="235"/>
      <c r="H2" s="235"/>
      <c r="I2" s="10"/>
      <c r="J2" s="236"/>
      <c r="K2" s="237"/>
    </row>
    <row r="3" spans="1:11" ht="16.05" customHeight="1" x14ac:dyDescent="0.35">
      <c r="B3" s="11"/>
      <c r="C3" s="238"/>
      <c r="D3" s="239"/>
      <c r="E3" s="239"/>
      <c r="F3" s="239"/>
      <c r="G3" s="239"/>
      <c r="H3" s="239"/>
      <c r="I3" s="12"/>
      <c r="J3" s="240"/>
      <c r="K3" s="241"/>
    </row>
    <row r="4" spans="1:11" ht="16.05" customHeight="1" x14ac:dyDescent="0.35">
      <c r="B4" s="11" t="s">
        <v>181</v>
      </c>
      <c r="C4" s="238" t="s">
        <v>181</v>
      </c>
      <c r="D4" s="239"/>
      <c r="E4" s="239"/>
      <c r="F4" s="239"/>
      <c r="G4" s="239"/>
      <c r="H4" s="239"/>
      <c r="I4" s="13" t="s">
        <v>181</v>
      </c>
      <c r="J4" s="240"/>
      <c r="K4" s="241"/>
    </row>
    <row r="5" spans="1:11" ht="16.05" customHeight="1" thickBot="1" x14ac:dyDescent="0.4">
      <c r="B5" s="14" t="s">
        <v>484</v>
      </c>
      <c r="C5" s="248" t="s">
        <v>485</v>
      </c>
      <c r="D5" s="249"/>
      <c r="E5" s="249"/>
      <c r="F5" s="249"/>
      <c r="G5" s="249"/>
      <c r="H5" s="249"/>
      <c r="I5" s="15" t="s">
        <v>486</v>
      </c>
      <c r="J5" s="242" t="s">
        <v>487</v>
      </c>
      <c r="K5" s="243"/>
    </row>
    <row r="6" spans="1:11" ht="10.25" customHeight="1" x14ac:dyDescent="0.35">
      <c r="B6" s="220" t="s">
        <v>519</v>
      </c>
      <c r="C6" s="244"/>
      <c r="D6" s="222"/>
      <c r="E6" s="222"/>
      <c r="F6" s="223"/>
      <c r="G6" s="224" t="s">
        <v>520</v>
      </c>
      <c r="H6" s="222"/>
      <c r="I6" s="222"/>
      <c r="J6" s="222"/>
      <c r="K6" s="223"/>
    </row>
    <row r="7" spans="1:11" ht="34.049999999999997" customHeight="1" thickBot="1" x14ac:dyDescent="0.4">
      <c r="B7" s="225"/>
      <c r="C7" s="226"/>
      <c r="D7" s="245" t="s">
        <v>187</v>
      </c>
      <c r="E7" s="245"/>
      <c r="F7" s="246"/>
      <c r="G7" s="247" t="s">
        <v>505</v>
      </c>
      <c r="H7" s="216"/>
      <c r="I7" s="216"/>
      <c r="J7" s="216"/>
      <c r="K7" s="217"/>
    </row>
    <row r="8" spans="1:11" ht="10.25" customHeight="1" x14ac:dyDescent="0.35">
      <c r="B8" s="220" t="s">
        <v>488</v>
      </c>
      <c r="C8" s="221"/>
      <c r="D8" s="222"/>
      <c r="E8" s="222"/>
      <c r="F8" s="223"/>
      <c r="G8" s="224" t="s">
        <v>489</v>
      </c>
      <c r="H8" s="222"/>
      <c r="I8" s="222"/>
      <c r="J8" s="222"/>
      <c r="K8" s="223"/>
    </row>
    <row r="9" spans="1:11" ht="34.049999999999997" customHeight="1" thickBot="1" x14ac:dyDescent="0.4">
      <c r="B9" s="225"/>
      <c r="C9" s="226"/>
      <c r="D9" s="232" t="s">
        <v>186</v>
      </c>
      <c r="E9" s="232"/>
      <c r="F9" s="233"/>
      <c r="G9" s="229" t="s">
        <v>513</v>
      </c>
      <c r="H9" s="230"/>
      <c r="I9" s="230"/>
      <c r="J9" s="230"/>
      <c r="K9" s="231"/>
    </row>
    <row r="10" spans="1:11" ht="10.25" customHeight="1" x14ac:dyDescent="0.35">
      <c r="B10" s="220" t="s">
        <v>488</v>
      </c>
      <c r="C10" s="221"/>
      <c r="D10" s="222"/>
      <c r="E10" s="222"/>
      <c r="F10" s="223"/>
      <c r="G10" s="224" t="s">
        <v>490</v>
      </c>
      <c r="H10" s="222"/>
      <c r="I10" s="222"/>
      <c r="J10" s="222"/>
      <c r="K10" s="223"/>
    </row>
    <row r="11" spans="1:11" ht="34.049999999999997" customHeight="1" thickBot="1" x14ac:dyDescent="0.4">
      <c r="B11" s="225"/>
      <c r="C11" s="226"/>
      <c r="D11" s="227"/>
      <c r="E11" s="227"/>
      <c r="F11" s="228"/>
      <c r="G11" s="229" t="s">
        <v>518</v>
      </c>
      <c r="H11" s="230"/>
      <c r="I11" s="230"/>
      <c r="J11" s="230"/>
      <c r="K11" s="231"/>
    </row>
    <row r="12" spans="1:11" ht="14.1" customHeight="1" x14ac:dyDescent="0.35">
      <c r="B12" s="16"/>
      <c r="C12" s="202" t="s">
        <v>491</v>
      </c>
      <c r="D12" s="203"/>
      <c r="E12" s="204"/>
      <c r="F12" s="17" t="s">
        <v>502</v>
      </c>
      <c r="G12" s="205" t="s">
        <v>492</v>
      </c>
      <c r="H12" s="206"/>
      <c r="I12" s="207"/>
      <c r="J12" s="207"/>
      <c r="K12" s="208"/>
    </row>
    <row r="13" spans="1:11" ht="24" customHeight="1" x14ac:dyDescent="0.35">
      <c r="B13" s="18" t="s">
        <v>493</v>
      </c>
      <c r="C13" s="209" t="s">
        <v>184</v>
      </c>
      <c r="D13" s="210"/>
      <c r="E13" s="211"/>
      <c r="F13" s="19" t="s">
        <v>183</v>
      </c>
      <c r="G13" s="212" t="s">
        <v>514</v>
      </c>
      <c r="H13" s="213"/>
      <c r="I13" s="213"/>
      <c r="J13" s="213"/>
      <c r="K13" s="214"/>
    </row>
    <row r="14" spans="1:11" ht="24" customHeight="1" thickBot="1" x14ac:dyDescent="0.4">
      <c r="B14" s="20" t="s">
        <v>494</v>
      </c>
      <c r="C14" s="209" t="s">
        <v>69</v>
      </c>
      <c r="D14" s="210"/>
      <c r="E14" s="211"/>
      <c r="F14" s="19" t="s">
        <v>68</v>
      </c>
      <c r="G14" s="215"/>
      <c r="H14" s="216"/>
      <c r="I14" s="216"/>
      <c r="J14" s="216"/>
      <c r="K14" s="217"/>
    </row>
    <row r="15" spans="1:11" ht="24" customHeight="1" thickBot="1" x14ac:dyDescent="0.4">
      <c r="B15" s="20" t="s">
        <v>494</v>
      </c>
      <c r="C15" s="209"/>
      <c r="D15" s="210"/>
      <c r="E15" s="211"/>
      <c r="F15" s="19"/>
      <c r="G15" s="21" t="s">
        <v>495</v>
      </c>
      <c r="H15" s="218" t="s">
        <v>185</v>
      </c>
      <c r="I15" s="219"/>
      <c r="J15" s="22" t="s">
        <v>503</v>
      </c>
      <c r="K15" s="23" t="s">
        <v>247</v>
      </c>
    </row>
    <row r="16" spans="1:11" ht="24" customHeight="1" thickBot="1" x14ac:dyDescent="0.4">
      <c r="B16" s="14" t="s">
        <v>496</v>
      </c>
      <c r="C16" s="192" t="s">
        <v>69</v>
      </c>
      <c r="D16" s="193"/>
      <c r="E16" s="194"/>
      <c r="F16" s="24" t="s">
        <v>68</v>
      </c>
      <c r="G16" s="21" t="s">
        <v>497</v>
      </c>
      <c r="H16" s="195" t="s">
        <v>182</v>
      </c>
      <c r="I16" s="196"/>
      <c r="J16" s="22" t="s">
        <v>498</v>
      </c>
      <c r="K16" s="25" t="s">
        <v>243</v>
      </c>
    </row>
    <row r="17" spans="2:11" ht="24" customHeight="1" thickBot="1" x14ac:dyDescent="0.5">
      <c r="B17" s="26" t="s">
        <v>499</v>
      </c>
      <c r="C17" s="197" t="s">
        <v>516</v>
      </c>
      <c r="D17" s="198"/>
      <c r="E17" s="27" t="s">
        <v>500</v>
      </c>
      <c r="F17" s="28" t="s">
        <v>181</v>
      </c>
      <c r="G17" s="21" t="s">
        <v>501</v>
      </c>
      <c r="H17" s="199" t="s">
        <v>517</v>
      </c>
      <c r="I17" s="200"/>
      <c r="J17" s="200"/>
      <c r="K17" s="201"/>
    </row>
    <row r="18" spans="2:11" s="30" customFormat="1" x14ac:dyDescent="0.35">
      <c r="B18" s="29"/>
      <c r="C18" s="29"/>
    </row>
    <row r="19" spans="2:11" s="30" customFormat="1" x14ac:dyDescent="0.35">
      <c r="B19" s="29"/>
      <c r="C19" s="29"/>
    </row>
    <row r="20" spans="2:11" s="30" customFormat="1" x14ac:dyDescent="0.35">
      <c r="B20" s="29"/>
      <c r="C20" s="29"/>
    </row>
    <row r="21" spans="2:11" x14ac:dyDescent="0.35">
      <c r="D21" s="31"/>
    </row>
    <row r="26" spans="2:11" x14ac:dyDescent="0.35">
      <c r="D26" s="32"/>
      <c r="E26" s="33"/>
    </row>
    <row r="27" spans="2:11" x14ac:dyDescent="0.35">
      <c r="D27" s="34"/>
      <c r="E27" s="35"/>
    </row>
  </sheetData>
  <sheetProtection algorithmName="SHA-512" hashValue="zkccf1ttvi1Cow+2ZKEpnQ6aNKDCxOjwfrPjD/Ogm332bF2wRVp3vx5GUgOPevNTcJghhj0oSUtcJyrLCg7E3g==" saltValue="7hz40E5SmWmNQJ9j/V9JNg==" spinCount="100000" sheet="1" objects="1" scenarios="1" sort="0" autoFilter="0" pivotTables="0"/>
  <mergeCells count="37">
    <mergeCell ref="J5:K5"/>
    <mergeCell ref="B6:C6"/>
    <mergeCell ref="D6:F6"/>
    <mergeCell ref="G6:K6"/>
    <mergeCell ref="B7:C7"/>
    <mergeCell ref="D7:F7"/>
    <mergeCell ref="G7:K7"/>
    <mergeCell ref="C5:H5"/>
    <mergeCell ref="C2:H2"/>
    <mergeCell ref="J2:K2"/>
    <mergeCell ref="C3:H3"/>
    <mergeCell ref="J3:K3"/>
    <mergeCell ref="C4:H4"/>
    <mergeCell ref="J4:K4"/>
    <mergeCell ref="B8:C8"/>
    <mergeCell ref="D8:F8"/>
    <mergeCell ref="G8:K8"/>
    <mergeCell ref="B9:C9"/>
    <mergeCell ref="D9:F9"/>
    <mergeCell ref="G9:K9"/>
    <mergeCell ref="B10:C10"/>
    <mergeCell ref="D10:F10"/>
    <mergeCell ref="G10:K10"/>
    <mergeCell ref="B11:C11"/>
    <mergeCell ref="D11:F11"/>
    <mergeCell ref="G11:K11"/>
    <mergeCell ref="C16:E16"/>
    <mergeCell ref="H16:I16"/>
    <mergeCell ref="C17:D17"/>
    <mergeCell ref="H17:K17"/>
    <mergeCell ref="C12:E12"/>
    <mergeCell ref="G12:K12"/>
    <mergeCell ref="C13:E13"/>
    <mergeCell ref="G13:K14"/>
    <mergeCell ref="C14:E14"/>
    <mergeCell ref="C15:E15"/>
    <mergeCell ref="H15:I15"/>
  </mergeCells>
  <pageMargins left="0.59055118110236227" right="0.59055118110236227" top="1.1811023622047245" bottom="0.78740157480314965" header="0.31496062992125984" footer="0.31496062992125984"/>
  <pageSetup paperSize="9" scale="89" fitToHeight="0" orientation="landscape" r:id="rId1"/>
  <headerFooter>
    <oddHeader xml:space="preserve">&amp;L&amp;"Trebuchet MS,Navadno"&amp;8Načrt/Documentation: JULFS--6S/09&amp;C&amp;G&amp;R&amp;"Trebuchet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JULFS--6S0902P
Datum/Date: maj/May 2026</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16047-A446-42DE-BD5E-43C4776BE3C1}">
  <sheetPr codeName="List2">
    <pageSetUpPr fitToPage="1"/>
  </sheetPr>
  <dimension ref="A1:D26"/>
  <sheetViews>
    <sheetView view="pageBreakPreview" zoomScaleNormal="100" zoomScaleSheetLayoutView="100" workbookViewId="0"/>
  </sheetViews>
  <sheetFormatPr defaultColWidth="9.1328125" defaultRowHeight="12.75" x14ac:dyDescent="0.35"/>
  <cols>
    <col min="1" max="1" width="20.73046875" style="42" customWidth="1"/>
    <col min="2" max="3" width="62.73046875" style="44" customWidth="1"/>
    <col min="4" max="4" width="8.59765625" style="44" customWidth="1"/>
    <col min="5" max="16384" width="9.1328125" style="39"/>
  </cols>
  <sheetData>
    <row r="1" spans="1:4" ht="13.15" x14ac:dyDescent="0.35">
      <c r="A1" s="36" t="s">
        <v>8</v>
      </c>
      <c r="B1" s="37" t="s">
        <v>9</v>
      </c>
      <c r="C1" s="37" t="s">
        <v>475</v>
      </c>
      <c r="D1" s="38"/>
    </row>
    <row r="2" spans="1:4" x14ac:dyDescent="0.35">
      <c r="A2" s="36"/>
      <c r="B2" s="40"/>
      <c r="C2" s="40"/>
      <c r="D2" s="41"/>
    </row>
    <row r="3" spans="1:4" ht="13.15" x14ac:dyDescent="0.35">
      <c r="A3" s="36" t="s">
        <v>11</v>
      </c>
      <c r="B3" s="37" t="s">
        <v>244</v>
      </c>
      <c r="C3" s="37" t="s">
        <v>476</v>
      </c>
      <c r="D3" s="38"/>
    </row>
    <row r="4" spans="1:4" ht="13.15" x14ac:dyDescent="0.35">
      <c r="A4" s="36" t="s">
        <v>10</v>
      </c>
      <c r="B4" s="37" t="s">
        <v>67</v>
      </c>
      <c r="C4" s="37" t="s">
        <v>477</v>
      </c>
      <c r="D4" s="38"/>
    </row>
    <row r="5" spans="1:4" x14ac:dyDescent="0.35">
      <c r="B5" s="43"/>
      <c r="C5" s="43"/>
    </row>
    <row r="6" spans="1:4" s="45" customFormat="1" x14ac:dyDescent="0.35">
      <c r="A6" s="42"/>
      <c r="B6" s="43"/>
      <c r="C6" s="43"/>
      <c r="D6" s="44"/>
    </row>
    <row r="7" spans="1:4" s="45" customFormat="1" x14ac:dyDescent="0.35">
      <c r="A7" s="46" t="s">
        <v>41</v>
      </c>
      <c r="C7" s="43"/>
      <c r="D7" s="44"/>
    </row>
    <row r="8" spans="1:4" s="45" customFormat="1" x14ac:dyDescent="0.35">
      <c r="A8" s="42"/>
      <c r="B8" s="43"/>
      <c r="C8" s="43"/>
      <c r="D8" s="44"/>
    </row>
    <row r="9" spans="1:4" s="45" customFormat="1" x14ac:dyDescent="0.35">
      <c r="A9" s="47" t="s">
        <v>40</v>
      </c>
      <c r="B9" s="47" t="s">
        <v>38</v>
      </c>
      <c r="C9" s="47" t="s">
        <v>39</v>
      </c>
      <c r="D9" s="44"/>
    </row>
    <row r="10" spans="1:4" s="45" customFormat="1" x14ac:dyDescent="0.35">
      <c r="A10" s="48" t="s">
        <v>68</v>
      </c>
      <c r="B10" s="48" t="s">
        <v>69</v>
      </c>
      <c r="C10" s="48" t="s">
        <v>70</v>
      </c>
      <c r="D10" s="49"/>
    </row>
    <row r="11" spans="1:4" s="45" customFormat="1" x14ac:dyDescent="0.35">
      <c r="A11" s="42"/>
      <c r="B11" s="50"/>
      <c r="C11" s="50"/>
      <c r="D11" s="44"/>
    </row>
    <row r="12" spans="1:4" s="45" customFormat="1" x14ac:dyDescent="0.35">
      <c r="A12" s="46" t="s">
        <v>42</v>
      </c>
      <c r="B12" s="50"/>
      <c r="C12" s="50"/>
      <c r="D12" s="44"/>
    </row>
    <row r="13" spans="1:4" x14ac:dyDescent="0.35">
      <c r="B13" s="43"/>
      <c r="C13" s="43"/>
    </row>
    <row r="14" spans="1:4" s="45" customFormat="1" x14ac:dyDescent="0.35">
      <c r="A14" s="48"/>
      <c r="B14" s="48"/>
      <c r="C14" s="48"/>
      <c r="D14" s="51"/>
    </row>
    <row r="15" spans="1:4" s="45" customFormat="1" x14ac:dyDescent="0.35">
      <c r="A15" s="52"/>
      <c r="B15" s="52"/>
      <c r="C15" s="52"/>
      <c r="D15" s="51"/>
    </row>
    <row r="16" spans="1:4" s="45" customFormat="1" x14ac:dyDescent="0.35">
      <c r="A16" s="42"/>
      <c r="B16" s="43"/>
      <c r="C16" s="43"/>
      <c r="D16" s="44"/>
    </row>
    <row r="17" spans="1:4" s="45" customFormat="1" x14ac:dyDescent="0.35">
      <c r="A17" s="46" t="s">
        <v>478</v>
      </c>
      <c r="C17" s="43"/>
      <c r="D17" s="44"/>
    </row>
    <row r="18" spans="1:4" s="45" customFormat="1" x14ac:dyDescent="0.35">
      <c r="A18" s="42"/>
      <c r="B18" s="43"/>
      <c r="C18" s="43"/>
      <c r="D18" s="44"/>
    </row>
    <row r="19" spans="1:4" s="45" customFormat="1" x14ac:dyDescent="0.35">
      <c r="A19" s="47" t="s">
        <v>479</v>
      </c>
      <c r="B19" s="47" t="s">
        <v>480</v>
      </c>
      <c r="C19" s="47" t="s">
        <v>481</v>
      </c>
      <c r="D19" s="44"/>
    </row>
    <row r="20" spans="1:4" s="45" customFormat="1" x14ac:dyDescent="0.35">
      <c r="A20" s="48" t="s">
        <v>68</v>
      </c>
      <c r="B20" s="48" t="s">
        <v>69</v>
      </c>
      <c r="C20" s="48" t="s">
        <v>483</v>
      </c>
      <c r="D20" s="49"/>
    </row>
    <row r="21" spans="1:4" s="45" customFormat="1" x14ac:dyDescent="0.35">
      <c r="A21" s="42"/>
      <c r="B21" s="50"/>
      <c r="C21" s="50"/>
      <c r="D21" s="44"/>
    </row>
    <row r="22" spans="1:4" s="45" customFormat="1" x14ac:dyDescent="0.35">
      <c r="A22" s="46" t="s">
        <v>482</v>
      </c>
      <c r="B22" s="50"/>
      <c r="C22" s="50"/>
      <c r="D22" s="44"/>
    </row>
    <row r="23" spans="1:4" x14ac:dyDescent="0.35">
      <c r="B23" s="43"/>
      <c r="C23" s="43"/>
    </row>
    <row r="24" spans="1:4" s="45" customFormat="1" x14ac:dyDescent="0.35">
      <c r="A24" s="48"/>
      <c r="B24" s="48"/>
      <c r="C24" s="48"/>
      <c r="D24" s="51"/>
    </row>
    <row r="25" spans="1:4" x14ac:dyDescent="0.35">
      <c r="B25" s="51"/>
      <c r="C25" s="51"/>
      <c r="D25" s="51"/>
    </row>
    <row r="26" spans="1:4" ht="13.9" x14ac:dyDescent="0.35">
      <c r="B26" s="53"/>
      <c r="C26" s="53"/>
      <c r="D26" s="53"/>
    </row>
  </sheetData>
  <sheetProtection algorithmName="SHA-512" hashValue="oFkMLobTqVlxS+/0k4j26IhqMWItwAy+OhxFOq72hZJLazKgVQTQUzJNItDhR7Jr+y0JX9WP1W91vdeLUD/2fg==" saltValue="ByfYVkqtah+TpvB9I246gA=="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4" fitToHeight="0" orientation="landscape" r:id="rId1"/>
  <headerFooter>
    <oddHeader xml:space="preserve">&amp;L&amp;"Trebuchet MS,Navadno"&amp;8Načrt/Documentation: JULFS--6S/09&amp;C&amp;G&amp;R&amp;"Trebuchet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JULFS--6S0902P
Datum/Date: maj/May 2026</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0ACEB0-D689-4B10-8B39-D39AED3BBDBB}">
  <sheetPr codeName="List3">
    <pageSetUpPr fitToPage="1"/>
  </sheetPr>
  <dimension ref="A1:J44"/>
  <sheetViews>
    <sheetView view="pageBreakPreview" zoomScaleNormal="100" zoomScaleSheetLayoutView="100" workbookViewId="0"/>
  </sheetViews>
  <sheetFormatPr defaultColWidth="9.1328125" defaultRowHeight="12.75" x14ac:dyDescent="0.35"/>
  <cols>
    <col min="1" max="1" width="7.73046875" style="67" customWidth="1"/>
    <col min="2" max="3" width="70.73046875" customWidth="1"/>
    <col min="4" max="4" width="4.265625" style="57" customWidth="1"/>
    <col min="5" max="16384" width="9.1328125" style="57"/>
  </cols>
  <sheetData>
    <row r="1" spans="1:6" customFormat="1" x14ac:dyDescent="0.35">
      <c r="A1" s="36" t="s">
        <v>8</v>
      </c>
      <c r="B1" s="37" t="str">
        <f>'0_Osebe'!$B$1</f>
        <v>UNIVERZA V LJUBLJANI</v>
      </c>
      <c r="C1" s="37" t="str">
        <f>'0_Osebe'!$C$1</f>
        <v>UNIVERSITY IN LJUBLJANA</v>
      </c>
      <c r="D1" s="54"/>
      <c r="F1" s="37"/>
    </row>
    <row r="2" spans="1:6" customFormat="1" x14ac:dyDescent="0.35">
      <c r="A2" s="36"/>
      <c r="B2" s="40"/>
      <c r="C2" s="40"/>
      <c r="D2" s="54"/>
      <c r="F2" s="40"/>
    </row>
    <row r="3" spans="1:6" customFormat="1" x14ac:dyDescent="0.35">
      <c r="A3" s="36" t="s">
        <v>11</v>
      </c>
      <c r="B3" s="37" t="str">
        <f>'0_Osebe'!$B$3</f>
        <v>Fakulteta za strojništvo</v>
      </c>
      <c r="C3" s="37" t="str">
        <f>'0_Osebe'!$C$3</f>
        <v>Faculty of Mechanical Engineering</v>
      </c>
      <c r="D3" s="54"/>
      <c r="F3" s="37"/>
    </row>
    <row r="4" spans="1:6" customFormat="1" x14ac:dyDescent="0.35">
      <c r="A4" s="36" t="s">
        <v>10</v>
      </c>
      <c r="B4" s="37" t="str">
        <f>'0_Osebe'!$B$4</f>
        <v>STAVBA FAKULTETE</v>
      </c>
      <c r="C4" s="37" t="str">
        <f>'0_Osebe'!$C$4</f>
        <v>FACULTY BUILDING</v>
      </c>
      <c r="D4" s="54"/>
      <c r="F4" s="37"/>
    </row>
    <row r="5" spans="1:6" customFormat="1" x14ac:dyDescent="0.35">
      <c r="A5" s="36"/>
      <c r="B5" s="37"/>
      <c r="C5" s="37"/>
      <c r="D5" s="54"/>
    </row>
    <row r="6" spans="1:6" customFormat="1" x14ac:dyDescent="0.35">
      <c r="A6" s="36"/>
      <c r="B6" s="37"/>
      <c r="C6" s="37"/>
      <c r="D6" s="54"/>
    </row>
    <row r="7" spans="1:6" ht="11.65" x14ac:dyDescent="0.35">
      <c r="A7" s="55" t="s">
        <v>43</v>
      </c>
      <c r="B7" s="56" t="s">
        <v>212</v>
      </c>
      <c r="C7" s="56" t="s">
        <v>413</v>
      </c>
    </row>
    <row r="8" spans="1:6" ht="44.95" customHeight="1" x14ac:dyDescent="0.35">
      <c r="A8" s="55"/>
      <c r="B8" s="56" t="s">
        <v>192</v>
      </c>
      <c r="C8" s="56" t="s">
        <v>414</v>
      </c>
    </row>
    <row r="9" spans="1:6" ht="79.8" customHeight="1" x14ac:dyDescent="0.35">
      <c r="A9" s="58" t="s">
        <v>44</v>
      </c>
      <c r="B9" s="59" t="s">
        <v>213</v>
      </c>
      <c r="C9" s="59" t="s">
        <v>415</v>
      </c>
    </row>
    <row r="10" spans="1:6" ht="44.95" customHeight="1" x14ac:dyDescent="0.35">
      <c r="A10" s="58" t="s">
        <v>45</v>
      </c>
      <c r="B10" s="60" t="s">
        <v>214</v>
      </c>
      <c r="C10" s="60" t="s">
        <v>416</v>
      </c>
    </row>
    <row r="11" spans="1:6" ht="21.7" customHeight="1" x14ac:dyDescent="0.35">
      <c r="A11" s="58" t="s">
        <v>46</v>
      </c>
      <c r="B11" s="60" t="s">
        <v>215</v>
      </c>
      <c r="C11" s="60" t="s">
        <v>417</v>
      </c>
    </row>
    <row r="12" spans="1:6" ht="33.299999999999997" customHeight="1" x14ac:dyDescent="0.35">
      <c r="A12" s="58" t="s">
        <v>47</v>
      </c>
      <c r="B12" s="60" t="s">
        <v>216</v>
      </c>
      <c r="C12" s="60" t="s">
        <v>418</v>
      </c>
    </row>
    <row r="13" spans="1:6" ht="103.05" customHeight="1" x14ac:dyDescent="0.35">
      <c r="A13" s="58" t="s">
        <v>48</v>
      </c>
      <c r="B13" s="61" t="s">
        <v>217</v>
      </c>
      <c r="C13" s="61" t="s">
        <v>419</v>
      </c>
    </row>
    <row r="14" spans="1:6" ht="56.55" customHeight="1" x14ac:dyDescent="0.35">
      <c r="A14" s="58" t="s">
        <v>49</v>
      </c>
      <c r="B14" s="61" t="s">
        <v>218</v>
      </c>
      <c r="C14" s="61" t="s">
        <v>420</v>
      </c>
    </row>
    <row r="15" spans="1:6" ht="79.8" customHeight="1" x14ac:dyDescent="0.35">
      <c r="A15" s="58" t="s">
        <v>50</v>
      </c>
      <c r="B15" s="61" t="s">
        <v>219</v>
      </c>
      <c r="C15" s="61" t="s">
        <v>421</v>
      </c>
    </row>
    <row r="16" spans="1:6" ht="68.2" customHeight="1" x14ac:dyDescent="0.35">
      <c r="A16" s="58" t="s">
        <v>51</v>
      </c>
      <c r="B16" s="62" t="s">
        <v>220</v>
      </c>
      <c r="C16" s="62" t="s">
        <v>422</v>
      </c>
    </row>
    <row r="17" spans="1:3" ht="56.55" customHeight="1" x14ac:dyDescent="0.35">
      <c r="A17" s="58" t="s">
        <v>52</v>
      </c>
      <c r="B17" s="61" t="s">
        <v>221</v>
      </c>
      <c r="C17" s="61" t="s">
        <v>423</v>
      </c>
    </row>
    <row r="18" spans="1:3" ht="68.2" customHeight="1" x14ac:dyDescent="0.35">
      <c r="A18" s="58" t="s">
        <v>53</v>
      </c>
      <c r="B18" s="61" t="s">
        <v>222</v>
      </c>
      <c r="C18" s="61" t="s">
        <v>424</v>
      </c>
    </row>
    <row r="19" spans="1:3" ht="44.95" customHeight="1" x14ac:dyDescent="0.35">
      <c r="A19" s="58" t="s">
        <v>54</v>
      </c>
      <c r="B19" s="61" t="s">
        <v>223</v>
      </c>
      <c r="C19" s="61" t="s">
        <v>425</v>
      </c>
    </row>
    <row r="20" spans="1:3" ht="68.2" customHeight="1" x14ac:dyDescent="0.35">
      <c r="A20" s="58" t="s">
        <v>55</v>
      </c>
      <c r="B20" s="61" t="s">
        <v>224</v>
      </c>
      <c r="C20" s="61" t="s">
        <v>426</v>
      </c>
    </row>
    <row r="21" spans="1:3" ht="68.2" customHeight="1" x14ac:dyDescent="0.35">
      <c r="A21" s="58" t="s">
        <v>56</v>
      </c>
      <c r="B21" s="59" t="s">
        <v>225</v>
      </c>
      <c r="C21" s="59" t="s">
        <v>427</v>
      </c>
    </row>
    <row r="22" spans="1:3" ht="56.55" customHeight="1" x14ac:dyDescent="0.35">
      <c r="A22" s="58" t="s">
        <v>57</v>
      </c>
      <c r="B22" s="61" t="s">
        <v>226</v>
      </c>
      <c r="C22" s="61" t="s">
        <v>428</v>
      </c>
    </row>
    <row r="23" spans="1:3" ht="44.95" customHeight="1" x14ac:dyDescent="0.35">
      <c r="A23" s="58" t="s">
        <v>58</v>
      </c>
      <c r="B23" s="61" t="s">
        <v>227</v>
      </c>
      <c r="C23" s="61" t="s">
        <v>429</v>
      </c>
    </row>
    <row r="24" spans="1:3" ht="393.7" customHeight="1" x14ac:dyDescent="0.35">
      <c r="A24" s="58" t="s">
        <v>59</v>
      </c>
      <c r="B24" s="63" t="s">
        <v>228</v>
      </c>
      <c r="C24" s="63" t="s">
        <v>430</v>
      </c>
    </row>
    <row r="25" spans="1:3" ht="254.2" customHeight="1" x14ac:dyDescent="0.35">
      <c r="A25" s="58" t="s">
        <v>60</v>
      </c>
      <c r="B25" s="63" t="s">
        <v>431</v>
      </c>
      <c r="C25" s="63" t="s">
        <v>432</v>
      </c>
    </row>
    <row r="26" spans="1:3" ht="409.05" customHeight="1" x14ac:dyDescent="0.35">
      <c r="A26" s="58" t="s">
        <v>61</v>
      </c>
      <c r="B26" s="63" t="s">
        <v>433</v>
      </c>
      <c r="C26" s="63" t="s">
        <v>434</v>
      </c>
    </row>
    <row r="27" spans="1:3" ht="196.05" customHeight="1" x14ac:dyDescent="0.35">
      <c r="A27" s="58" t="s">
        <v>62</v>
      </c>
      <c r="B27" s="64" t="s">
        <v>435</v>
      </c>
      <c r="C27" s="64" t="s">
        <v>436</v>
      </c>
    </row>
    <row r="28" spans="1:3" ht="33.299999999999997" customHeight="1" x14ac:dyDescent="0.35">
      <c r="A28" s="58" t="s">
        <v>63</v>
      </c>
      <c r="B28" s="65" t="s">
        <v>229</v>
      </c>
      <c r="C28" s="65" t="s">
        <v>437</v>
      </c>
    </row>
    <row r="29" spans="1:3" ht="44.95" customHeight="1" x14ac:dyDescent="0.35">
      <c r="A29" s="58" t="s">
        <v>64</v>
      </c>
      <c r="B29" s="61" t="s">
        <v>230</v>
      </c>
      <c r="C29" s="61" t="s">
        <v>438</v>
      </c>
    </row>
    <row r="30" spans="1:3" ht="44.95" customHeight="1" x14ac:dyDescent="0.35">
      <c r="A30" s="58" t="s">
        <v>65</v>
      </c>
      <c r="B30" s="61" t="s">
        <v>231</v>
      </c>
      <c r="C30" s="61" t="s">
        <v>439</v>
      </c>
    </row>
    <row r="31" spans="1:3" ht="114.7" customHeight="1" x14ac:dyDescent="0.35">
      <c r="A31" s="58" t="s">
        <v>66</v>
      </c>
      <c r="B31" s="61" t="s">
        <v>232</v>
      </c>
      <c r="C31" s="61" t="s">
        <v>440</v>
      </c>
    </row>
    <row r="32" spans="1:3" ht="33.299999999999997" customHeight="1" x14ac:dyDescent="0.35">
      <c r="A32" s="58" t="s">
        <v>189</v>
      </c>
      <c r="B32" s="61" t="s">
        <v>13</v>
      </c>
      <c r="C32" s="61" t="s">
        <v>441</v>
      </c>
    </row>
    <row r="33" spans="1:10" ht="33.299999999999997" customHeight="1" x14ac:dyDescent="0.35">
      <c r="A33" s="58" t="s">
        <v>190</v>
      </c>
      <c r="B33" s="61" t="s">
        <v>12</v>
      </c>
      <c r="C33" s="61" t="s">
        <v>442</v>
      </c>
    </row>
    <row r="34" spans="1:10" ht="56.55" customHeight="1" x14ac:dyDescent="0.35">
      <c r="A34" s="58" t="s">
        <v>233</v>
      </c>
      <c r="B34" s="61" t="s">
        <v>234</v>
      </c>
      <c r="C34" s="61" t="s">
        <v>443</v>
      </c>
    </row>
    <row r="35" spans="1:10" ht="56.55" customHeight="1" x14ac:dyDescent="0.35">
      <c r="A35" s="58" t="s">
        <v>235</v>
      </c>
      <c r="B35" s="62" t="s">
        <v>236</v>
      </c>
      <c r="C35" s="62" t="s">
        <v>444</v>
      </c>
    </row>
    <row r="36" spans="1:10" ht="137.94999999999999" customHeight="1" x14ac:dyDescent="0.35">
      <c r="A36" s="58" t="s">
        <v>237</v>
      </c>
      <c r="B36" s="66" t="s">
        <v>238</v>
      </c>
      <c r="C36" s="66" t="s">
        <v>445</v>
      </c>
    </row>
    <row r="37" spans="1:10" ht="44.95" customHeight="1" x14ac:dyDescent="0.35">
      <c r="A37" s="58" t="s">
        <v>239</v>
      </c>
      <c r="B37" s="62" t="s">
        <v>240</v>
      </c>
      <c r="C37" s="62" t="s">
        <v>446</v>
      </c>
    </row>
    <row r="38" spans="1:10" ht="137.94999999999999" customHeight="1" x14ac:dyDescent="0.35">
      <c r="A38" s="58" t="s">
        <v>241</v>
      </c>
      <c r="B38" s="62" t="s">
        <v>242</v>
      </c>
      <c r="C38" s="62" t="s">
        <v>447</v>
      </c>
    </row>
    <row r="44" spans="1:10" x14ac:dyDescent="0.35">
      <c r="D44" s="68"/>
      <c r="F44" s="68"/>
      <c r="G44" s="69"/>
      <c r="H44" s="70"/>
      <c r="I44" s="71"/>
      <c r="J44" s="72"/>
    </row>
  </sheetData>
  <sheetProtection algorithmName="SHA-512" hashValue="jiYMN3QB22C5qcI7tepLmbRmqxvWcoQL98FlOVT2AKM7RQPmwgM4SwqSAOOQz1rWUs/xgz2uN9nQ8vv8SfCSQA==" saltValue="PK7/TeZrMPazM8EQnm4pOw==" spinCount="100000" sheet="1" objects="1" scenarios="1" sort="0" autoFilter="0" pivotTables="0"/>
  <pageMargins left="0.59055118110236227" right="0.59055118110236227" top="1.1811023622047245" bottom="0.78740157480314965" header="0.31496062992125984" footer="0.31496062992125984"/>
  <pageSetup paperSize="9" scale="90" firstPageNumber="2" fitToHeight="0" orientation="landscape" r:id="rId1"/>
  <headerFooter>
    <oddHeader xml:space="preserve">&amp;L&amp;"Trebuchet MS,Navadno"&amp;8Načrt/Documentation: JULFS--6S/09&amp;C&amp;G&amp;R&amp;"Trebuchet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JULFS--6S0902P
Datum/Date: maj/May 2026</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7C8B33-E7CE-47B9-826B-B31AA349BE1F}">
  <sheetPr codeName="List4">
    <pageSetUpPr fitToPage="1"/>
  </sheetPr>
  <dimension ref="A1:J30"/>
  <sheetViews>
    <sheetView view="pageBreakPreview" zoomScaleNormal="100" zoomScaleSheetLayoutView="100" workbookViewId="0"/>
  </sheetViews>
  <sheetFormatPr defaultColWidth="9.1328125" defaultRowHeight="12.75" x14ac:dyDescent="0.35"/>
  <cols>
    <col min="1" max="1" width="7.73046875" style="67" customWidth="1"/>
    <col min="2" max="3" width="70.73046875" customWidth="1"/>
    <col min="4" max="4" width="52.86328125" style="93" customWidth="1"/>
    <col min="5" max="5" width="9.1328125" style="79"/>
    <col min="6" max="6" width="48.59765625" style="79" customWidth="1"/>
    <col min="7" max="16384" width="9.1328125" style="57"/>
  </cols>
  <sheetData>
    <row r="1" spans="1:10" customFormat="1" x14ac:dyDescent="0.35">
      <c r="A1" s="36" t="s">
        <v>8</v>
      </c>
      <c r="B1" s="37" t="str">
        <f>'0_Osebe'!$B$1</f>
        <v>UNIVERZA V LJUBLJANI</v>
      </c>
      <c r="C1" s="37" t="str">
        <f>'0_Osebe'!$C$1</f>
        <v>UNIVERSITY IN LJUBLJANA</v>
      </c>
      <c r="D1" s="54"/>
      <c r="F1" s="37"/>
    </row>
    <row r="2" spans="1:10" customFormat="1" x14ac:dyDescent="0.35">
      <c r="A2" s="36"/>
      <c r="B2" s="40"/>
      <c r="C2" s="40"/>
      <c r="D2" s="54"/>
      <c r="F2" s="40"/>
    </row>
    <row r="3" spans="1:10" customFormat="1" x14ac:dyDescent="0.35">
      <c r="A3" s="36" t="s">
        <v>11</v>
      </c>
      <c r="B3" s="37" t="str">
        <f>'0_Osebe'!$B$3</f>
        <v>Fakulteta za strojništvo</v>
      </c>
      <c r="C3" s="37" t="str">
        <f>'0_Osebe'!$C$3</f>
        <v>Faculty of Mechanical Engineering</v>
      </c>
      <c r="D3" s="54"/>
      <c r="F3" s="37"/>
    </row>
    <row r="4" spans="1:10" customFormat="1" x14ac:dyDescent="0.35">
      <c r="A4" s="36" t="s">
        <v>10</v>
      </c>
      <c r="B4" s="37" t="str">
        <f>'0_Osebe'!$B$4</f>
        <v>STAVBA FAKULTETE</v>
      </c>
      <c r="C4" s="37" t="str">
        <f>'0_Osebe'!$C$4</f>
        <v>FACULTY BUILDING</v>
      </c>
      <c r="D4" s="54"/>
      <c r="F4" s="37"/>
    </row>
    <row r="5" spans="1:10" customFormat="1" x14ac:dyDescent="0.35">
      <c r="A5" s="36"/>
      <c r="B5" s="37"/>
      <c r="C5" s="37"/>
      <c r="D5" s="54"/>
    </row>
    <row r="6" spans="1:10" customFormat="1" x14ac:dyDescent="0.35">
      <c r="A6" s="36"/>
      <c r="B6" s="37"/>
      <c r="C6" s="37"/>
      <c r="D6" s="54"/>
    </row>
    <row r="7" spans="1:10" s="76" customFormat="1" x14ac:dyDescent="0.35">
      <c r="A7" s="55" t="s">
        <v>14</v>
      </c>
      <c r="B7" s="73" t="s">
        <v>31</v>
      </c>
      <c r="C7" s="73" t="s">
        <v>448</v>
      </c>
      <c r="D7" s="74"/>
      <c r="E7" s="75"/>
      <c r="F7" s="75"/>
    </row>
    <row r="8" spans="1:10" ht="44.95" customHeight="1" x14ac:dyDescent="0.35">
      <c r="A8" s="55"/>
      <c r="B8" s="56" t="s">
        <v>192</v>
      </c>
      <c r="C8" s="56" t="s">
        <v>449</v>
      </c>
      <c r="D8" s="77"/>
      <c r="E8" s="78"/>
      <c r="F8" s="78"/>
    </row>
    <row r="9" spans="1:10" ht="44.95" customHeight="1" x14ac:dyDescent="0.35">
      <c r="A9" s="55"/>
      <c r="B9" s="56" t="s">
        <v>193</v>
      </c>
      <c r="C9" s="56" t="s">
        <v>450</v>
      </c>
      <c r="D9" s="77"/>
      <c r="F9" s="78"/>
    </row>
    <row r="10" spans="1:10" ht="91.45" customHeight="1" x14ac:dyDescent="0.35">
      <c r="A10" s="58" t="s">
        <v>7</v>
      </c>
      <c r="B10" s="80" t="s">
        <v>194</v>
      </c>
      <c r="C10" s="80" t="s">
        <v>451</v>
      </c>
      <c r="D10" s="81"/>
      <c r="F10" s="78"/>
    </row>
    <row r="11" spans="1:10" s="83" customFormat="1" ht="56.55" customHeight="1" x14ac:dyDescent="0.35">
      <c r="A11" s="58" t="s">
        <v>16</v>
      </c>
      <c r="B11" s="1" t="s">
        <v>195</v>
      </c>
      <c r="C11" s="1" t="s">
        <v>452</v>
      </c>
      <c r="D11" s="82"/>
      <c r="F11" s="84"/>
      <c r="H11" s="85"/>
      <c r="J11" s="86"/>
    </row>
    <row r="12" spans="1:10" ht="103.05" customHeight="1" x14ac:dyDescent="0.35">
      <c r="A12" s="58" t="s">
        <v>17</v>
      </c>
      <c r="B12" s="2" t="s">
        <v>196</v>
      </c>
      <c r="C12" s="2" t="s">
        <v>453</v>
      </c>
      <c r="D12" s="77"/>
      <c r="F12" s="78"/>
    </row>
    <row r="13" spans="1:10" ht="44.95" customHeight="1" x14ac:dyDescent="0.35">
      <c r="A13" s="58" t="s">
        <v>18</v>
      </c>
      <c r="B13" s="87" t="s">
        <v>15</v>
      </c>
      <c r="C13" s="87" t="s">
        <v>454</v>
      </c>
      <c r="D13" s="57"/>
      <c r="E13" s="57"/>
      <c r="F13" s="57"/>
    </row>
    <row r="14" spans="1:10" ht="44.95" customHeight="1" x14ac:dyDescent="0.35">
      <c r="A14" s="58" t="s">
        <v>19</v>
      </c>
      <c r="B14" s="2" t="s">
        <v>455</v>
      </c>
      <c r="C14" s="2" t="s">
        <v>456</v>
      </c>
      <c r="D14" s="57"/>
      <c r="E14" s="57"/>
      <c r="F14" s="57"/>
    </row>
    <row r="15" spans="1:10" s="83" customFormat="1" ht="56.55" customHeight="1" x14ac:dyDescent="0.35">
      <c r="A15" s="58" t="s">
        <v>20</v>
      </c>
      <c r="B15" s="88" t="s">
        <v>457</v>
      </c>
      <c r="C15" s="88" t="s">
        <v>458</v>
      </c>
      <c r="D15" s="82"/>
      <c r="F15" s="84"/>
      <c r="H15" s="85"/>
      <c r="J15" s="86"/>
    </row>
    <row r="16" spans="1:10" ht="91.45" customHeight="1" x14ac:dyDescent="0.35">
      <c r="A16" s="58" t="s">
        <v>21</v>
      </c>
      <c r="B16" s="89" t="s">
        <v>197</v>
      </c>
      <c r="C16" s="89" t="s">
        <v>459</v>
      </c>
      <c r="D16" s="90"/>
      <c r="E16" s="78"/>
      <c r="F16" s="78"/>
    </row>
    <row r="17" spans="1:10" ht="56.55" customHeight="1" x14ac:dyDescent="0.35">
      <c r="A17" s="58" t="s">
        <v>22</v>
      </c>
      <c r="B17" s="89" t="s">
        <v>198</v>
      </c>
      <c r="C17" s="89" t="s">
        <v>460</v>
      </c>
      <c r="D17" s="77"/>
      <c r="E17" s="78"/>
      <c r="F17" s="78"/>
    </row>
    <row r="18" spans="1:10" ht="149.55000000000001" customHeight="1" x14ac:dyDescent="0.35">
      <c r="A18" s="58" t="s">
        <v>23</v>
      </c>
      <c r="B18" s="88" t="s">
        <v>199</v>
      </c>
      <c r="C18" s="88" t="s">
        <v>461</v>
      </c>
      <c r="D18" s="77"/>
      <c r="E18" s="78"/>
      <c r="F18" s="78"/>
    </row>
    <row r="19" spans="1:10" ht="91.45" customHeight="1" x14ac:dyDescent="0.35">
      <c r="A19" s="58" t="s">
        <v>24</v>
      </c>
      <c r="B19" s="88" t="s">
        <v>200</v>
      </c>
      <c r="C19" s="88" t="s">
        <v>462</v>
      </c>
      <c r="D19" s="77"/>
      <c r="E19" s="78"/>
      <c r="F19" s="78"/>
    </row>
    <row r="20" spans="1:10" ht="33.299999999999997" customHeight="1" x14ac:dyDescent="0.35">
      <c r="A20" s="58" t="s">
        <v>25</v>
      </c>
      <c r="B20" s="88" t="s">
        <v>32</v>
      </c>
      <c r="C20" s="88" t="s">
        <v>463</v>
      </c>
      <c r="D20" s="91"/>
      <c r="E20" s="83"/>
      <c r="F20" s="91"/>
    </row>
    <row r="21" spans="1:10" ht="103.05" customHeight="1" x14ac:dyDescent="0.35">
      <c r="A21" s="58" t="s">
        <v>26</v>
      </c>
      <c r="B21" s="92" t="s">
        <v>201</v>
      </c>
      <c r="C21" s="92" t="s">
        <v>464</v>
      </c>
      <c r="D21" s="77"/>
      <c r="E21" s="78"/>
      <c r="F21" s="78"/>
    </row>
    <row r="22" spans="1:10" ht="207.7" customHeight="1" x14ac:dyDescent="0.35">
      <c r="A22" s="58" t="s">
        <v>33</v>
      </c>
      <c r="B22" s="92" t="s">
        <v>202</v>
      </c>
      <c r="C22" s="92" t="s">
        <v>465</v>
      </c>
    </row>
    <row r="23" spans="1:10" ht="91.45" customHeight="1" x14ac:dyDescent="0.35">
      <c r="A23" s="58" t="s">
        <v>27</v>
      </c>
      <c r="B23" s="3" t="s">
        <v>203</v>
      </c>
      <c r="C23" s="3" t="s">
        <v>466</v>
      </c>
      <c r="D23" s="84"/>
      <c r="E23" s="83"/>
      <c r="F23" s="90"/>
      <c r="G23" s="83"/>
      <c r="H23" s="83"/>
    </row>
    <row r="24" spans="1:10" ht="289.05" customHeight="1" x14ac:dyDescent="0.35">
      <c r="A24" s="58" t="s">
        <v>34</v>
      </c>
      <c r="B24" s="92" t="s">
        <v>204</v>
      </c>
      <c r="C24" s="92" t="s">
        <v>467</v>
      </c>
      <c r="D24" s="84"/>
      <c r="E24" s="83"/>
      <c r="F24" s="90"/>
      <c r="G24" s="83"/>
      <c r="H24" s="83"/>
      <c r="I24" s="71"/>
      <c r="J24" s="72"/>
    </row>
    <row r="25" spans="1:10" ht="103.05" customHeight="1" x14ac:dyDescent="0.35">
      <c r="A25" s="58" t="s">
        <v>28</v>
      </c>
      <c r="B25" s="94" t="s">
        <v>468</v>
      </c>
      <c r="C25" s="94" t="s">
        <v>469</v>
      </c>
      <c r="D25" s="90"/>
      <c r="E25" s="83"/>
      <c r="G25" s="83"/>
      <c r="H25" s="83"/>
    </row>
    <row r="26" spans="1:10" ht="79.8" customHeight="1" x14ac:dyDescent="0.35">
      <c r="A26" s="58" t="s">
        <v>29</v>
      </c>
      <c r="B26" s="92" t="s">
        <v>205</v>
      </c>
      <c r="C26" s="92" t="s">
        <v>470</v>
      </c>
      <c r="D26" s="90"/>
      <c r="E26" s="95"/>
      <c r="G26" s="83"/>
      <c r="H26" s="83"/>
    </row>
    <row r="27" spans="1:10" ht="103.05" customHeight="1" x14ac:dyDescent="0.35">
      <c r="A27" s="58" t="s">
        <v>30</v>
      </c>
      <c r="B27" s="92" t="s">
        <v>206</v>
      </c>
      <c r="C27" s="92" t="s">
        <v>471</v>
      </c>
    </row>
    <row r="28" spans="1:10" ht="68.2" customHeight="1" x14ac:dyDescent="0.35">
      <c r="A28" s="58" t="s">
        <v>35</v>
      </c>
      <c r="B28" s="87" t="s">
        <v>207</v>
      </c>
      <c r="C28" s="87" t="s">
        <v>472</v>
      </c>
    </row>
    <row r="29" spans="1:10" ht="79.8" customHeight="1" x14ac:dyDescent="0.35">
      <c r="A29" s="58" t="s">
        <v>208</v>
      </c>
      <c r="B29" s="87" t="s">
        <v>209</v>
      </c>
      <c r="C29" s="87" t="s">
        <v>473</v>
      </c>
    </row>
    <row r="30" spans="1:10" ht="103.05" customHeight="1" x14ac:dyDescent="0.35">
      <c r="A30" s="58" t="s">
        <v>210</v>
      </c>
      <c r="B30" s="87" t="s">
        <v>211</v>
      </c>
      <c r="C30" s="87" t="s">
        <v>474</v>
      </c>
    </row>
  </sheetData>
  <sheetProtection algorithmName="SHA-512" hashValue="cm9Wj8KDt1w/fViibi2NcmTYjm3iDXLUqnPlmJQo0UuNXzyebjpJ8dWfUL6PwpF75DpYehnWoUF9ij4HEBbEIQ==" saltValue="BBDy34nEI3LdjQzJhR506g==" spinCount="100000" sheet="1" objects="1" scenarios="1" sort="0" autoFilter="0" pivotTables="0"/>
  <hyperlinks>
    <hyperlink ref="B11" r:id="rId1" display="Podrobnejši opis DGNB sistema in navodila za posamezne kriterije so dostopna v dokumentu&quot;DGNB Criteria Set New Construction Buildings, Version 2020 International&quot;, ki je na voljo na DGNB spletni strani https://www.dgnb.de/en/certification/important-facts-about-dgnb-certification/criteria" xr:uid="{32D84B94-D25C-48D2-B8BC-F4F4916A7748}"/>
    <hyperlink ref="C11" r:id="rId2" display="Podrobnejši opis DGNB sistema in navodila za posamezne kriterije so dostopna v dokumentu&quot;DGNB Criteria Set New Construction Buildings, Version 2020 International&quot;, ki je na voljo na DGNB spletni strani https://www.dgnb.de/en/certification/important-facts-about-dgnb-certification/criteria" xr:uid="{7D67611D-358F-4D5A-A961-E733482B4A1E}"/>
  </hyperlinks>
  <pageMargins left="0.59055118110236227" right="0.59055118110236227" top="1.1811023622047245" bottom="0.78740157480314965" header="0.31496062992125984" footer="0.31496062992125984"/>
  <pageSetup paperSize="9" scale="90" firstPageNumber="2" fitToHeight="0" orientation="landscape" r:id="rId3"/>
  <headerFooter>
    <oddHeader xml:space="preserve">&amp;L&amp;"Trebuchet MS,Navadno"&amp;8Načrt/Documentation: JULFS--6S/09&amp;C&amp;G&amp;R&amp;"Trebuchet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JULFS--6S0902P
Datum/Date: maj/May 2026</oddFooter>
  </headerFooter>
  <legacyDrawingHF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7B763-B73D-4895-AA5D-A8860F0C2D2A}">
  <sheetPr codeName="List5">
    <pageSetUpPr fitToPage="1"/>
  </sheetPr>
  <dimension ref="A1:D31"/>
  <sheetViews>
    <sheetView view="pageBreakPreview" zoomScaleNormal="100" zoomScaleSheetLayoutView="100" zoomScalePageLayoutView="115" workbookViewId="0"/>
  </sheetViews>
  <sheetFormatPr defaultColWidth="9" defaultRowHeight="12.75" x14ac:dyDescent="0.35"/>
  <cols>
    <col min="1" max="1" width="7.73046875" style="129" customWidth="1"/>
    <col min="2" max="3" width="61.73046875" style="125" customWidth="1"/>
    <col min="4" max="4" width="16.73046875" style="130" customWidth="1"/>
    <col min="6" max="6" width="52.86328125" customWidth="1"/>
  </cols>
  <sheetData>
    <row r="1" spans="1:4" x14ac:dyDescent="0.35">
      <c r="A1" s="36" t="s">
        <v>8</v>
      </c>
      <c r="B1" s="37" t="str">
        <f>'0_Osebe'!$B$1</f>
        <v>UNIVERZA V LJUBLJANI</v>
      </c>
      <c r="C1" s="37" t="str">
        <f>'0_Osebe'!$C$1</f>
        <v>UNIVERSITY IN LJUBLJANA</v>
      </c>
      <c r="D1" s="96"/>
    </row>
    <row r="2" spans="1:4" x14ac:dyDescent="0.35">
      <c r="A2" s="36"/>
      <c r="B2" s="40"/>
      <c r="C2" s="40"/>
      <c r="D2" s="96"/>
    </row>
    <row r="3" spans="1:4" x14ac:dyDescent="0.35">
      <c r="A3" s="36" t="s">
        <v>11</v>
      </c>
      <c r="B3" s="37" t="str">
        <f>'0_Osebe'!$B$3</f>
        <v>Fakulteta za strojništvo</v>
      </c>
      <c r="C3" s="37" t="str">
        <f>'0_Osebe'!$C$3</f>
        <v>Faculty of Mechanical Engineering</v>
      </c>
      <c r="D3" s="96"/>
    </row>
    <row r="4" spans="1:4" x14ac:dyDescent="0.35">
      <c r="A4" s="36" t="s">
        <v>10</v>
      </c>
      <c r="B4" s="37" t="str">
        <f>'0_Osebe'!$B$4</f>
        <v>STAVBA FAKULTETE</v>
      </c>
      <c r="C4" s="37" t="str">
        <f>'0_Osebe'!$C$4</f>
        <v>FACULTY BUILDING</v>
      </c>
      <c r="D4" s="96"/>
    </row>
    <row r="5" spans="1:4" x14ac:dyDescent="0.35">
      <c r="A5" s="36"/>
      <c r="B5" s="97"/>
      <c r="C5" s="97"/>
      <c r="D5" s="96"/>
    </row>
    <row r="6" spans="1:4" x14ac:dyDescent="0.35">
      <c r="A6" s="36"/>
      <c r="B6" s="97"/>
      <c r="C6" s="97"/>
      <c r="D6" s="96"/>
    </row>
    <row r="7" spans="1:4" ht="41.25" x14ac:dyDescent="0.35">
      <c r="A7" s="98"/>
      <c r="B7" s="99" t="s">
        <v>73</v>
      </c>
      <c r="C7" s="100" t="s">
        <v>511</v>
      </c>
      <c r="D7" s="101"/>
    </row>
    <row r="8" spans="1:4" ht="13.15" x14ac:dyDescent="0.35">
      <c r="A8" s="102"/>
      <c r="B8" s="103"/>
      <c r="C8" s="103"/>
      <c r="D8" s="104"/>
    </row>
    <row r="9" spans="1:4" ht="13.15" x14ac:dyDescent="0.35">
      <c r="A9" s="102"/>
      <c r="B9" s="105" t="s">
        <v>71</v>
      </c>
      <c r="C9" s="105" t="s">
        <v>506</v>
      </c>
      <c r="D9" s="106"/>
    </row>
    <row r="10" spans="1:4" ht="13.15" x14ac:dyDescent="0.35">
      <c r="A10" s="102"/>
      <c r="B10" s="105" t="s">
        <v>72</v>
      </c>
      <c r="C10" s="105" t="s">
        <v>512</v>
      </c>
      <c r="D10" s="106"/>
    </row>
    <row r="11" spans="1:4" s="57" customFormat="1" ht="11.65" x14ac:dyDescent="0.35">
      <c r="A11" s="107"/>
      <c r="B11" s="97"/>
      <c r="C11" s="97"/>
      <c r="D11" s="96"/>
    </row>
    <row r="12" spans="1:4" s="57" customFormat="1" ht="12" thickBot="1" x14ac:dyDescent="0.4">
      <c r="A12" s="108" t="s">
        <v>245</v>
      </c>
      <c r="B12" s="109" t="s">
        <v>74</v>
      </c>
      <c r="C12" s="109" t="s">
        <v>509</v>
      </c>
      <c r="D12" s="110"/>
    </row>
    <row r="13" spans="1:4" s="57" customFormat="1" ht="11.65" x14ac:dyDescent="0.35">
      <c r="A13" s="111" t="str">
        <f>'4.9.1_NotrPlinNapeljava'!A8</f>
        <v>4.9.1</v>
      </c>
      <c r="B13" s="112" t="str">
        <f>'4.9.1_NotrPlinNapeljava'!B8</f>
        <v>NOTRANJA PLINSKA NAPELJAVA</v>
      </c>
      <c r="C13" s="112" t="str">
        <f>'4.9.1_NotrPlinNapeljava'!$C$8</f>
        <v>INDOOR GAS PIPING</v>
      </c>
      <c r="D13" s="113">
        <f>'4.9.1_NotrPlinNapeljava'!G8</f>
        <v>0</v>
      </c>
    </row>
    <row r="14" spans="1:4" s="57" customFormat="1" ht="11.65" x14ac:dyDescent="0.35">
      <c r="A14" s="36"/>
      <c r="B14" s="40"/>
      <c r="C14" s="114"/>
      <c r="D14" s="115">
        <f>SUM(D13)</f>
        <v>0</v>
      </c>
    </row>
    <row r="15" spans="1:4" s="57" customFormat="1" ht="11.65" x14ac:dyDescent="0.35">
      <c r="A15" s="36"/>
      <c r="B15" s="40"/>
      <c r="C15" s="114"/>
      <c r="D15" s="96"/>
    </row>
    <row r="16" spans="1:4" s="57" customFormat="1" ht="11.65" x14ac:dyDescent="0.35">
      <c r="A16" s="116">
        <v>0</v>
      </c>
      <c r="B16" s="117" t="s">
        <v>188</v>
      </c>
      <c r="C16" s="118" t="s">
        <v>508</v>
      </c>
      <c r="D16" s="119">
        <f>D14*A16</f>
        <v>0</v>
      </c>
    </row>
    <row r="17" spans="1:4" s="57" customFormat="1" ht="12" thickBot="1" x14ac:dyDescent="0.4">
      <c r="A17" s="36"/>
      <c r="B17" s="40"/>
      <c r="C17" s="114"/>
      <c r="D17" s="96"/>
    </row>
    <row r="18" spans="1:4" ht="13.5" thickBot="1" x14ac:dyDescent="0.4">
      <c r="A18" s="120"/>
      <c r="B18" s="121" t="s">
        <v>168</v>
      </c>
      <c r="C18" s="122" t="s">
        <v>510</v>
      </c>
      <c r="D18" s="123">
        <f>D14+D16</f>
        <v>0</v>
      </c>
    </row>
    <row r="19" spans="1:4" s="57" customFormat="1" ht="11.65" x14ac:dyDescent="0.35">
      <c r="A19" s="36"/>
      <c r="B19" s="40"/>
      <c r="C19" s="40"/>
      <c r="D19" s="54"/>
    </row>
    <row r="20" spans="1:4" s="57" customFormat="1" ht="11.65" x14ac:dyDescent="0.35">
      <c r="A20" s="124" t="s">
        <v>504</v>
      </c>
      <c r="B20" s="125"/>
      <c r="C20" s="125"/>
      <c r="D20" s="126"/>
    </row>
    <row r="21" spans="1:4" s="57" customFormat="1" ht="11.65" x14ac:dyDescent="0.35">
      <c r="A21" s="127"/>
      <c r="B21" s="128"/>
      <c r="C21" s="128"/>
      <c r="D21" s="72"/>
    </row>
    <row r="22" spans="1:4" s="57" customFormat="1" ht="11.65" x14ac:dyDescent="0.35">
      <c r="A22" s="127"/>
      <c r="B22" s="128"/>
      <c r="C22" s="128"/>
      <c r="D22" s="72"/>
    </row>
    <row r="23" spans="1:4" s="57" customFormat="1" ht="11.65" x14ac:dyDescent="0.35">
      <c r="A23" s="127"/>
      <c r="B23" s="128"/>
      <c r="C23" s="128"/>
      <c r="D23" s="72"/>
    </row>
    <row r="24" spans="1:4" s="57" customFormat="1" ht="11.65" x14ac:dyDescent="0.35">
      <c r="A24" s="127"/>
      <c r="B24" s="128"/>
      <c r="C24" s="128"/>
      <c r="D24" s="72"/>
    </row>
    <row r="25" spans="1:4" s="57" customFormat="1" ht="11.65" x14ac:dyDescent="0.35">
      <c r="A25" s="127"/>
      <c r="B25" s="125"/>
      <c r="C25" s="125"/>
      <c r="D25" s="71"/>
    </row>
    <row r="26" spans="1:4" s="57" customFormat="1" ht="11.65" x14ac:dyDescent="0.35">
      <c r="A26" s="127"/>
      <c r="B26" s="125"/>
      <c r="C26" s="125"/>
      <c r="D26" s="71"/>
    </row>
    <row r="27" spans="1:4" s="57" customFormat="1" ht="11.65" x14ac:dyDescent="0.35">
      <c r="A27" s="127"/>
      <c r="B27" s="125"/>
      <c r="C27" s="125"/>
      <c r="D27" s="71"/>
    </row>
    <row r="28" spans="1:4" s="57" customFormat="1" ht="11.65" x14ac:dyDescent="0.35">
      <c r="A28" s="127"/>
      <c r="B28" s="125"/>
      <c r="C28" s="125"/>
      <c r="D28" s="71"/>
    </row>
    <row r="29" spans="1:4" s="57" customFormat="1" ht="11.65" x14ac:dyDescent="0.35">
      <c r="A29" s="127"/>
      <c r="B29" s="125"/>
      <c r="C29" s="125"/>
      <c r="D29" s="71"/>
    </row>
    <row r="30" spans="1:4" s="57" customFormat="1" ht="11.65" x14ac:dyDescent="0.35">
      <c r="A30" s="127"/>
      <c r="B30" s="125"/>
      <c r="C30" s="125"/>
      <c r="D30" s="71"/>
    </row>
    <row r="31" spans="1:4" s="57" customFormat="1" ht="11.65" x14ac:dyDescent="0.35">
      <c r="A31" s="127"/>
      <c r="B31" s="125"/>
      <c r="C31" s="125"/>
      <c r="D31" s="71"/>
    </row>
  </sheetData>
  <sheetProtection algorithmName="SHA-512" hashValue="0KTlauczbnqWzJDNCDlYA0FfH2R/1X/rMIhpuwy1P5tlyLcID/3ovsdMd5PpEDdz3mY5V9GBUJP7llscdFjE4A==" saltValue="oC5BWumIAqqECttvUyjcvw=="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JULFS--6S/09&amp;C&amp;G&amp;R&amp;"Trebuchet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JULFS--6S0902P
Datum/Date: maj/May 2026</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D8AF5-68AE-460E-9FF9-0978FA564A75}">
  <sheetPr codeName="List6">
    <pageSetUpPr fitToPage="1"/>
  </sheetPr>
  <dimension ref="A1:G231"/>
  <sheetViews>
    <sheetView view="pageBreakPreview" topLeftCell="A64" zoomScaleNormal="100" zoomScaleSheetLayoutView="100" workbookViewId="0"/>
  </sheetViews>
  <sheetFormatPr defaultColWidth="9.1328125" defaultRowHeight="12.75" x14ac:dyDescent="0.35"/>
  <cols>
    <col min="1" max="1" width="7.73046875" style="127" customWidth="1"/>
    <col min="2" max="3" width="50.73046875" style="125" customWidth="1"/>
    <col min="4" max="4" width="4.73046875" style="69" customWidth="1"/>
    <col min="5" max="5" width="10.73046875" style="70" customWidth="1"/>
    <col min="6" max="6" width="10.73046875" style="71" customWidth="1"/>
    <col min="7" max="7" width="12.73046875" style="70" customWidth="1"/>
  </cols>
  <sheetData>
    <row r="1" spans="1:7" x14ac:dyDescent="0.35">
      <c r="A1" s="36" t="s">
        <v>8</v>
      </c>
      <c r="B1" s="37" t="str">
        <f>'0_Osebe'!$B$1</f>
        <v>UNIVERZA V LJUBLJANI</v>
      </c>
      <c r="C1" s="37" t="str">
        <f>'0_Osebe'!$C$1</f>
        <v>UNIVERSITY IN LJUBLJANA</v>
      </c>
      <c r="D1" s="54"/>
      <c r="E1" s="57"/>
      <c r="F1" s="57"/>
    </row>
    <row r="2" spans="1:7" x14ac:dyDescent="0.35">
      <c r="A2" s="36"/>
      <c r="B2" s="40"/>
      <c r="C2" s="40"/>
      <c r="D2" s="54"/>
      <c r="E2" s="57"/>
      <c r="F2" s="57"/>
    </row>
    <row r="3" spans="1:7" x14ac:dyDescent="0.35">
      <c r="A3" s="36" t="s">
        <v>11</v>
      </c>
      <c r="B3" s="37" t="str">
        <f>'0_Osebe'!$B$3</f>
        <v>Fakulteta za strojništvo</v>
      </c>
      <c r="C3" s="37" t="str">
        <f>'0_Osebe'!$C$3</f>
        <v>Faculty of Mechanical Engineering</v>
      </c>
      <c r="D3" s="54"/>
      <c r="E3" s="57"/>
      <c r="F3" s="57"/>
    </row>
    <row r="4" spans="1:7" x14ac:dyDescent="0.35">
      <c r="A4" s="36" t="s">
        <v>10</v>
      </c>
      <c r="B4" s="37" t="str">
        <f>'0_Osebe'!$B$4</f>
        <v>STAVBA FAKULTETE</v>
      </c>
      <c r="C4" s="37" t="str">
        <f>'0_Osebe'!$C$4</f>
        <v>FACULTY BUILDING</v>
      </c>
      <c r="D4" s="54"/>
      <c r="E4" s="57"/>
      <c r="F4" s="57"/>
    </row>
    <row r="5" spans="1:7" s="134" customFormat="1" ht="11.65" x14ac:dyDescent="0.35">
      <c r="A5" s="36"/>
      <c r="B5" s="40"/>
      <c r="C5" s="40"/>
      <c r="D5" s="131"/>
      <c r="E5" s="132"/>
      <c r="F5" s="131"/>
      <c r="G5" s="133"/>
    </row>
    <row r="6" spans="1:7" x14ac:dyDescent="0.35">
      <c r="A6" s="135"/>
      <c r="B6" s="136"/>
      <c r="C6" s="136"/>
      <c r="D6" s="97"/>
      <c r="E6" s="96"/>
      <c r="F6" s="54"/>
      <c r="G6" s="96"/>
    </row>
    <row r="7" spans="1:7" x14ac:dyDescent="0.35">
      <c r="A7" s="137" t="s">
        <v>245</v>
      </c>
      <c r="B7" s="37" t="s">
        <v>74</v>
      </c>
      <c r="C7" s="37" t="s">
        <v>509</v>
      </c>
      <c r="D7" s="138"/>
      <c r="E7" s="139"/>
      <c r="F7" s="140"/>
      <c r="G7" s="141"/>
    </row>
    <row r="8" spans="1:7" x14ac:dyDescent="0.35">
      <c r="A8" s="142" t="s">
        <v>191</v>
      </c>
      <c r="B8" s="143" t="s">
        <v>75</v>
      </c>
      <c r="C8" s="143" t="s">
        <v>412</v>
      </c>
      <c r="D8" s="138"/>
      <c r="E8" s="139"/>
      <c r="F8" s="140"/>
      <c r="G8" s="144">
        <f>G231</f>
        <v>0</v>
      </c>
    </row>
    <row r="9" spans="1:7" x14ac:dyDescent="0.35">
      <c r="A9" s="36"/>
      <c r="B9" s="40"/>
      <c r="C9" s="40"/>
      <c r="D9" s="145"/>
      <c r="E9" s="96"/>
      <c r="F9" s="54"/>
      <c r="G9" s="96"/>
    </row>
    <row r="10" spans="1:7" x14ac:dyDescent="0.35">
      <c r="A10" s="124" t="s">
        <v>504</v>
      </c>
      <c r="B10" s="40"/>
      <c r="C10" s="40"/>
      <c r="D10" s="145"/>
      <c r="E10" s="96"/>
      <c r="F10" s="54"/>
      <c r="G10" s="96"/>
    </row>
    <row r="11" spans="1:7" x14ac:dyDescent="0.35">
      <c r="A11" s="146"/>
      <c r="B11" s="37"/>
      <c r="C11" s="37"/>
      <c r="D11" s="147"/>
      <c r="E11" s="148"/>
      <c r="F11" s="149"/>
      <c r="G11" s="148"/>
    </row>
    <row r="12" spans="1:7" x14ac:dyDescent="0.35">
      <c r="A12" s="150" t="s">
        <v>1</v>
      </c>
      <c r="B12" s="151" t="s">
        <v>2</v>
      </c>
      <c r="C12" s="151" t="s">
        <v>507</v>
      </c>
      <c r="D12" s="152" t="s">
        <v>37</v>
      </c>
      <c r="E12" s="153" t="s">
        <v>3</v>
      </c>
      <c r="F12" s="154" t="s">
        <v>36</v>
      </c>
      <c r="G12" s="155" t="s">
        <v>4</v>
      </c>
    </row>
    <row r="13" spans="1:7" x14ac:dyDescent="0.35">
      <c r="A13" s="156"/>
      <c r="B13" s="157"/>
      <c r="C13" s="158"/>
      <c r="D13" s="159"/>
      <c r="E13" s="160"/>
      <c r="F13" s="161"/>
      <c r="G13" s="162"/>
    </row>
    <row r="14" spans="1:7" x14ac:dyDescent="0.35">
      <c r="A14" s="163" t="s">
        <v>246</v>
      </c>
      <c r="B14" s="164" t="str">
        <f>$B$8</f>
        <v>NOTRANJA PLINSKA NAPELJAVA</v>
      </c>
      <c r="C14" s="164" t="str">
        <f>$C$8</f>
        <v>INDOOR GAS PIPING</v>
      </c>
      <c r="D14" s="165"/>
      <c r="E14" s="166"/>
      <c r="F14" s="167"/>
      <c r="G14" s="168"/>
    </row>
    <row r="15" spans="1:7" x14ac:dyDescent="0.35">
      <c r="A15" s="169"/>
      <c r="B15" s="170"/>
      <c r="C15" s="171"/>
      <c r="D15" s="165"/>
      <c r="E15" s="166"/>
      <c r="F15" s="167"/>
      <c r="G15" s="168"/>
    </row>
    <row r="16" spans="1:7" ht="46.5" x14ac:dyDescent="0.35">
      <c r="A16" s="169"/>
      <c r="B16" s="172" t="s">
        <v>169</v>
      </c>
      <c r="C16" s="173" t="s">
        <v>293</v>
      </c>
      <c r="D16" s="165"/>
      <c r="E16" s="166"/>
      <c r="F16" s="167"/>
      <c r="G16" s="168"/>
    </row>
    <row r="17" spans="1:7" x14ac:dyDescent="0.35">
      <c r="A17" s="169"/>
      <c r="B17" s="170"/>
      <c r="C17" s="171"/>
      <c r="D17" s="165"/>
      <c r="E17" s="166"/>
      <c r="F17" s="167"/>
      <c r="G17" s="168"/>
    </row>
    <row r="18" spans="1:7" ht="23.25" x14ac:dyDescent="0.35">
      <c r="A18" s="169"/>
      <c r="B18" s="172" t="s">
        <v>248</v>
      </c>
      <c r="C18" s="173" t="s">
        <v>294</v>
      </c>
      <c r="D18" s="165"/>
      <c r="E18" s="166"/>
      <c r="F18" s="167"/>
      <c r="G18" s="168"/>
    </row>
    <row r="19" spans="1:7" x14ac:dyDescent="0.35">
      <c r="A19" s="169"/>
      <c r="B19" s="170"/>
      <c r="C19" s="171"/>
      <c r="D19" s="165"/>
      <c r="E19" s="166"/>
      <c r="F19" s="167"/>
      <c r="G19" s="168"/>
    </row>
    <row r="20" spans="1:7" ht="58.15" x14ac:dyDescent="0.35">
      <c r="A20" s="174" t="str">
        <f>CONCATENATE($A$14,".",TEXT(COUNTA(A$15:A19)-COUNTIF(A$15:A19,"*.")-COUNTIF(A$15:A19,"*)")+1,0))</f>
        <v>1.1</v>
      </c>
      <c r="B20" s="170" t="s">
        <v>249</v>
      </c>
      <c r="C20" s="171" t="s">
        <v>295</v>
      </c>
      <c r="D20" s="165"/>
      <c r="E20" s="166"/>
      <c r="F20" s="167"/>
      <c r="G20" s="168"/>
    </row>
    <row r="21" spans="1:7" x14ac:dyDescent="0.35">
      <c r="A21" s="175"/>
      <c r="B21" s="170" t="s">
        <v>76</v>
      </c>
      <c r="C21" s="171" t="s">
        <v>296</v>
      </c>
      <c r="D21" s="165"/>
      <c r="E21" s="166"/>
      <c r="F21" s="167"/>
      <c r="G21" s="168"/>
    </row>
    <row r="22" spans="1:7" x14ac:dyDescent="0.35">
      <c r="A22" s="175"/>
      <c r="B22" s="170" t="s">
        <v>77</v>
      </c>
      <c r="C22" s="171" t="s">
        <v>297</v>
      </c>
      <c r="D22" s="165"/>
      <c r="E22" s="166"/>
      <c r="F22" s="167"/>
      <c r="G22" s="168"/>
    </row>
    <row r="23" spans="1:7" ht="13.9" x14ac:dyDescent="0.35">
      <c r="A23" s="175"/>
      <c r="B23" s="170" t="s">
        <v>78</v>
      </c>
      <c r="C23" s="171" t="s">
        <v>298</v>
      </c>
      <c r="D23" s="165"/>
      <c r="E23" s="166"/>
      <c r="F23" s="167"/>
      <c r="G23" s="168"/>
    </row>
    <row r="24" spans="1:7" ht="23.25" x14ac:dyDescent="0.35">
      <c r="A24" s="175"/>
      <c r="B24" s="170" t="s">
        <v>79</v>
      </c>
      <c r="C24" s="171" t="s">
        <v>299</v>
      </c>
      <c r="D24" s="165"/>
      <c r="E24" s="166"/>
      <c r="F24" s="167"/>
      <c r="G24" s="168"/>
    </row>
    <row r="25" spans="1:7" x14ac:dyDescent="0.35">
      <c r="A25" s="176"/>
      <c r="B25" s="170" t="s">
        <v>80</v>
      </c>
      <c r="C25" s="171" t="s">
        <v>80</v>
      </c>
      <c r="D25" s="165" t="s">
        <v>6</v>
      </c>
      <c r="E25" s="166">
        <v>1</v>
      </c>
      <c r="F25" s="4"/>
      <c r="G25" s="177">
        <f>ROUND(E25*F25,2)</f>
        <v>0</v>
      </c>
    </row>
    <row r="26" spans="1:7" x14ac:dyDescent="0.35">
      <c r="A26" s="176"/>
      <c r="B26" s="170"/>
      <c r="C26" s="171"/>
      <c r="D26" s="165"/>
      <c r="E26" s="166"/>
      <c r="F26" s="167"/>
      <c r="G26" s="168"/>
    </row>
    <row r="27" spans="1:7" ht="34.9" x14ac:dyDescent="0.35">
      <c r="A27" s="174" t="str">
        <f>CONCATENATE($A$14,".",TEXT(COUNTA(A$15:A26)-COUNTIF(A$15:A26,"*.")-COUNTIF(A$15:A26,"*)")+1,0))</f>
        <v>1.2</v>
      </c>
      <c r="B27" s="170" t="s">
        <v>250</v>
      </c>
      <c r="C27" s="171" t="s">
        <v>300</v>
      </c>
      <c r="D27" s="165"/>
      <c r="E27" s="166"/>
      <c r="F27" s="167"/>
      <c r="G27" s="168"/>
    </row>
    <row r="28" spans="1:7" x14ac:dyDescent="0.35">
      <c r="A28" s="175"/>
      <c r="B28" s="170" t="s">
        <v>81</v>
      </c>
      <c r="C28" s="171" t="s">
        <v>301</v>
      </c>
      <c r="D28" s="165"/>
      <c r="E28" s="166"/>
      <c r="F28" s="167"/>
      <c r="G28" s="168"/>
    </row>
    <row r="29" spans="1:7" ht="13.9" x14ac:dyDescent="0.35">
      <c r="A29" s="175"/>
      <c r="B29" s="170" t="s">
        <v>82</v>
      </c>
      <c r="C29" s="171" t="s">
        <v>302</v>
      </c>
      <c r="D29" s="165"/>
      <c r="E29" s="166"/>
      <c r="F29" s="167"/>
      <c r="G29" s="168"/>
    </row>
    <row r="30" spans="1:7" ht="14.25" x14ac:dyDescent="0.35">
      <c r="A30" s="175"/>
      <c r="B30" s="170" t="s">
        <v>83</v>
      </c>
      <c r="C30" s="171" t="s">
        <v>303</v>
      </c>
      <c r="D30" s="165"/>
      <c r="E30" s="166"/>
      <c r="F30" s="167"/>
      <c r="G30" s="168"/>
    </row>
    <row r="31" spans="1:7" ht="23.25" x14ac:dyDescent="0.35">
      <c r="A31" s="175"/>
      <c r="B31" s="170" t="s">
        <v>79</v>
      </c>
      <c r="C31" s="171" t="s">
        <v>299</v>
      </c>
      <c r="D31" s="165"/>
      <c r="E31" s="166"/>
      <c r="F31" s="167"/>
      <c r="G31" s="168"/>
    </row>
    <row r="32" spans="1:7" x14ac:dyDescent="0.35">
      <c r="A32" s="176"/>
      <c r="B32" s="170" t="s">
        <v>84</v>
      </c>
      <c r="C32" s="171" t="s">
        <v>304</v>
      </c>
      <c r="D32" s="165" t="s">
        <v>6</v>
      </c>
      <c r="E32" s="166">
        <v>1</v>
      </c>
      <c r="F32" s="4"/>
      <c r="G32" s="177">
        <f>ROUND(E32*F32,2)</f>
        <v>0</v>
      </c>
    </row>
    <row r="33" spans="1:7" x14ac:dyDescent="0.35">
      <c r="A33" s="176"/>
      <c r="B33" s="170"/>
      <c r="C33" s="171"/>
      <c r="D33" s="165"/>
      <c r="E33" s="178"/>
      <c r="F33" s="167"/>
      <c r="G33" s="168"/>
    </row>
    <row r="34" spans="1:7" ht="34.9" x14ac:dyDescent="0.35">
      <c r="A34" s="174" t="str">
        <f>CONCATENATE($A$14,".",TEXT(COUNTA(A$15:A33)-COUNTIF(A$15:A33,"*.")-COUNTIF(A$15:A33,"*)")+1,0))</f>
        <v>1.3</v>
      </c>
      <c r="B34" s="170" t="s">
        <v>251</v>
      </c>
      <c r="C34" s="171" t="s">
        <v>305</v>
      </c>
      <c r="D34" s="165"/>
      <c r="E34" s="166"/>
      <c r="F34" s="167"/>
      <c r="G34" s="168"/>
    </row>
    <row r="35" spans="1:7" x14ac:dyDescent="0.35">
      <c r="A35" s="175"/>
      <c r="B35" s="170" t="s">
        <v>85</v>
      </c>
      <c r="C35" s="171" t="s">
        <v>85</v>
      </c>
      <c r="D35" s="165"/>
      <c r="E35" s="166"/>
      <c r="F35" s="167"/>
      <c r="G35" s="168"/>
    </row>
    <row r="36" spans="1:7" ht="13.9" x14ac:dyDescent="0.35">
      <c r="A36" s="175"/>
      <c r="B36" s="170" t="s">
        <v>86</v>
      </c>
      <c r="C36" s="171" t="s">
        <v>306</v>
      </c>
      <c r="D36" s="165"/>
      <c r="E36" s="166"/>
      <c r="F36" s="167"/>
      <c r="G36" s="168"/>
    </row>
    <row r="37" spans="1:7" ht="14.25" x14ac:dyDescent="0.35">
      <c r="A37" s="175"/>
      <c r="B37" s="170" t="s">
        <v>87</v>
      </c>
      <c r="C37" s="171" t="s">
        <v>307</v>
      </c>
      <c r="D37" s="165"/>
      <c r="E37" s="166"/>
      <c r="F37" s="167"/>
      <c r="G37" s="168"/>
    </row>
    <row r="38" spans="1:7" x14ac:dyDescent="0.35">
      <c r="A38" s="175"/>
      <c r="B38" s="170" t="s">
        <v>88</v>
      </c>
      <c r="C38" s="171" t="s">
        <v>308</v>
      </c>
      <c r="D38" s="165"/>
      <c r="E38" s="166"/>
      <c r="F38" s="167"/>
      <c r="G38" s="168"/>
    </row>
    <row r="39" spans="1:7" ht="23.25" x14ac:dyDescent="0.35">
      <c r="A39" s="175"/>
      <c r="B39" s="170" t="s">
        <v>79</v>
      </c>
      <c r="C39" s="171" t="s">
        <v>309</v>
      </c>
      <c r="D39" s="165"/>
      <c r="E39" s="166"/>
      <c r="F39" s="167"/>
      <c r="G39" s="168"/>
    </row>
    <row r="40" spans="1:7" x14ac:dyDescent="0.35">
      <c r="A40" s="176"/>
      <c r="B40" s="170" t="s">
        <v>89</v>
      </c>
      <c r="C40" s="171" t="s">
        <v>310</v>
      </c>
      <c r="D40" s="165" t="s">
        <v>6</v>
      </c>
      <c r="E40" s="166">
        <v>1</v>
      </c>
      <c r="F40" s="4"/>
      <c r="G40" s="177">
        <f>ROUND(E40*F40,2)</f>
        <v>0</v>
      </c>
    </row>
    <row r="41" spans="1:7" x14ac:dyDescent="0.35">
      <c r="A41" s="176"/>
      <c r="B41" s="170"/>
      <c r="C41" s="171"/>
      <c r="D41" s="165"/>
      <c r="E41" s="178"/>
      <c r="F41" s="167"/>
      <c r="G41" s="168"/>
    </row>
    <row r="42" spans="1:7" ht="34.9" x14ac:dyDescent="0.35">
      <c r="A42" s="174" t="str">
        <f>CONCATENATE($A$14,".",TEXT(COUNTA(A$15:A41)-COUNTIF(A$15:A41,"*.")-COUNTIF(A$15:A41,"*)")+1,0))</f>
        <v>1.4</v>
      </c>
      <c r="B42" s="170" t="s">
        <v>252</v>
      </c>
      <c r="C42" s="171" t="s">
        <v>311</v>
      </c>
      <c r="D42" s="165"/>
      <c r="E42" s="166"/>
      <c r="F42" s="167"/>
      <c r="G42" s="168"/>
    </row>
    <row r="43" spans="1:7" x14ac:dyDescent="0.35">
      <c r="A43" s="175"/>
      <c r="B43" s="170" t="s">
        <v>90</v>
      </c>
      <c r="C43" s="171" t="s">
        <v>90</v>
      </c>
      <c r="D43" s="165"/>
      <c r="E43" s="166"/>
      <c r="F43" s="167"/>
      <c r="G43" s="168"/>
    </row>
    <row r="44" spans="1:7" ht="13.9" x14ac:dyDescent="0.35">
      <c r="A44" s="175"/>
      <c r="B44" s="170" t="s">
        <v>91</v>
      </c>
      <c r="C44" s="171" t="s">
        <v>312</v>
      </c>
      <c r="D44" s="165"/>
      <c r="E44" s="166"/>
      <c r="F44" s="167"/>
      <c r="G44" s="168"/>
    </row>
    <row r="45" spans="1:7" ht="14.25" x14ac:dyDescent="0.35">
      <c r="A45" s="175"/>
      <c r="B45" s="170" t="s">
        <v>92</v>
      </c>
      <c r="C45" s="171" t="s">
        <v>313</v>
      </c>
      <c r="D45" s="165"/>
      <c r="E45" s="166"/>
      <c r="F45" s="167"/>
      <c r="G45" s="168"/>
    </row>
    <row r="46" spans="1:7" x14ac:dyDescent="0.35">
      <c r="A46" s="175"/>
      <c r="B46" s="170" t="s">
        <v>88</v>
      </c>
      <c r="C46" s="171" t="s">
        <v>308</v>
      </c>
      <c r="D46" s="165"/>
      <c r="E46" s="166"/>
      <c r="F46" s="167"/>
      <c r="G46" s="168"/>
    </row>
    <row r="47" spans="1:7" ht="23.25" x14ac:dyDescent="0.35">
      <c r="A47" s="175"/>
      <c r="B47" s="170" t="s">
        <v>79</v>
      </c>
      <c r="C47" s="171" t="s">
        <v>309</v>
      </c>
      <c r="D47" s="165"/>
      <c r="E47" s="166"/>
      <c r="F47" s="167"/>
      <c r="G47" s="168"/>
    </row>
    <row r="48" spans="1:7" x14ac:dyDescent="0.35">
      <c r="A48" s="176"/>
      <c r="B48" s="170" t="s">
        <v>93</v>
      </c>
      <c r="C48" s="171" t="s">
        <v>314</v>
      </c>
      <c r="D48" s="165" t="s">
        <v>6</v>
      </c>
      <c r="E48" s="166">
        <v>1</v>
      </c>
      <c r="F48" s="4"/>
      <c r="G48" s="177">
        <f>ROUND(E48*F48,2)</f>
        <v>0</v>
      </c>
    </row>
    <row r="49" spans="1:7" x14ac:dyDescent="0.35">
      <c r="A49" s="176"/>
      <c r="B49" s="170"/>
      <c r="C49" s="171"/>
      <c r="D49" s="165"/>
      <c r="E49" s="178"/>
      <c r="F49" s="167"/>
      <c r="G49" s="168"/>
    </row>
    <row r="50" spans="1:7" ht="34.9" x14ac:dyDescent="0.35">
      <c r="A50" s="174" t="str">
        <f>CONCATENATE($A$14,".",TEXT(COUNTA(A$15:A49)-COUNTIF(A$15:A49,"*.")-COUNTIF(A$15:A49,"*)")+1,0))</f>
        <v>1.5</v>
      </c>
      <c r="B50" s="170" t="s">
        <v>253</v>
      </c>
      <c r="C50" s="171" t="s">
        <v>315</v>
      </c>
      <c r="D50" s="165"/>
      <c r="E50" s="166"/>
      <c r="F50" s="167"/>
      <c r="G50" s="168"/>
    </row>
    <row r="51" spans="1:7" x14ac:dyDescent="0.35">
      <c r="A51" s="175"/>
      <c r="B51" s="170" t="s">
        <v>94</v>
      </c>
      <c r="C51" s="171" t="s">
        <v>316</v>
      </c>
      <c r="D51" s="165"/>
      <c r="E51" s="166"/>
      <c r="F51" s="167"/>
      <c r="G51" s="168"/>
    </row>
    <row r="52" spans="1:7" x14ac:dyDescent="0.35">
      <c r="A52" s="175"/>
      <c r="B52" s="170" t="s">
        <v>95</v>
      </c>
      <c r="C52" s="171" t="s">
        <v>317</v>
      </c>
      <c r="D52" s="165"/>
      <c r="E52" s="166"/>
      <c r="F52" s="167"/>
      <c r="G52" s="168"/>
    </row>
    <row r="53" spans="1:7" ht="13.9" x14ac:dyDescent="0.35">
      <c r="A53" s="175"/>
      <c r="B53" s="170" t="s">
        <v>96</v>
      </c>
      <c r="C53" s="171" t="s">
        <v>318</v>
      </c>
      <c r="D53" s="165"/>
      <c r="E53" s="166"/>
      <c r="F53" s="167"/>
      <c r="G53" s="168"/>
    </row>
    <row r="54" spans="1:7" ht="23.25" x14ac:dyDescent="0.35">
      <c r="A54" s="175"/>
      <c r="B54" s="170" t="s">
        <v>79</v>
      </c>
      <c r="C54" s="171" t="s">
        <v>299</v>
      </c>
      <c r="D54" s="165"/>
      <c r="E54" s="166"/>
      <c r="F54" s="167"/>
      <c r="G54" s="168"/>
    </row>
    <row r="55" spans="1:7" x14ac:dyDescent="0.35">
      <c r="A55" s="176"/>
      <c r="B55" s="170" t="s">
        <v>97</v>
      </c>
      <c r="C55" s="171" t="s">
        <v>97</v>
      </c>
      <c r="D55" s="165" t="s">
        <v>6</v>
      </c>
      <c r="E55" s="166">
        <v>1</v>
      </c>
      <c r="F55" s="4"/>
      <c r="G55" s="177">
        <f>ROUND(E55*F55,2)</f>
        <v>0</v>
      </c>
    </row>
    <row r="56" spans="1:7" x14ac:dyDescent="0.35">
      <c r="A56" s="176"/>
      <c r="B56" s="170"/>
      <c r="C56" s="171"/>
      <c r="D56" s="165"/>
      <c r="E56" s="178"/>
      <c r="F56" s="167"/>
      <c r="G56" s="168"/>
    </row>
    <row r="57" spans="1:7" ht="34.9" x14ac:dyDescent="0.35">
      <c r="A57" s="174" t="str">
        <f>CONCATENATE($A$14,".",TEXT(COUNTA(A$15:A56)-COUNTIF(A$15:A56,"*.")-COUNTIF(A$15:A56,"*)")+1,0))</f>
        <v>1.6</v>
      </c>
      <c r="B57" s="170" t="s">
        <v>253</v>
      </c>
      <c r="C57" s="171" t="s">
        <v>315</v>
      </c>
      <c r="D57" s="165"/>
      <c r="E57" s="166"/>
      <c r="F57" s="167"/>
      <c r="G57" s="168"/>
    </row>
    <row r="58" spans="1:7" x14ac:dyDescent="0.35">
      <c r="A58" s="175"/>
      <c r="B58" s="170" t="s">
        <v>94</v>
      </c>
      <c r="C58" s="171" t="s">
        <v>316</v>
      </c>
      <c r="D58" s="165"/>
      <c r="E58" s="166"/>
      <c r="F58" s="167"/>
      <c r="G58" s="168"/>
    </row>
    <row r="59" spans="1:7" x14ac:dyDescent="0.35">
      <c r="A59" s="175"/>
      <c r="B59" s="170" t="s">
        <v>95</v>
      </c>
      <c r="C59" s="171" t="s">
        <v>317</v>
      </c>
      <c r="D59" s="165"/>
      <c r="E59" s="166"/>
      <c r="F59" s="167"/>
      <c r="G59" s="168"/>
    </row>
    <row r="60" spans="1:7" ht="13.9" x14ac:dyDescent="0.35">
      <c r="A60" s="175"/>
      <c r="B60" s="170" t="s">
        <v>98</v>
      </c>
      <c r="C60" s="171" t="s">
        <v>319</v>
      </c>
      <c r="D60" s="165"/>
      <c r="E60" s="166"/>
      <c r="F60" s="167"/>
      <c r="G60" s="168"/>
    </row>
    <row r="61" spans="1:7" ht="23.25" x14ac:dyDescent="0.35">
      <c r="A61" s="175"/>
      <c r="B61" s="170" t="s">
        <v>79</v>
      </c>
      <c r="C61" s="171" t="s">
        <v>299</v>
      </c>
      <c r="D61" s="165"/>
      <c r="E61" s="166"/>
      <c r="F61" s="167"/>
      <c r="G61" s="168"/>
    </row>
    <row r="62" spans="1:7" x14ac:dyDescent="0.35">
      <c r="A62" s="176"/>
      <c r="B62" s="170" t="s">
        <v>99</v>
      </c>
      <c r="C62" s="171" t="s">
        <v>99</v>
      </c>
      <c r="D62" s="165" t="s">
        <v>6</v>
      </c>
      <c r="E62" s="166">
        <v>1</v>
      </c>
      <c r="F62" s="4"/>
      <c r="G62" s="177">
        <f>ROUND(E62*F62,2)</f>
        <v>0</v>
      </c>
    </row>
    <row r="63" spans="1:7" x14ac:dyDescent="0.35">
      <c r="A63" s="176"/>
      <c r="B63" s="170"/>
      <c r="C63" s="171"/>
      <c r="D63" s="165"/>
      <c r="E63" s="178"/>
      <c r="F63" s="167"/>
      <c r="G63" s="168"/>
    </row>
    <row r="64" spans="1:7" ht="46.5" x14ac:dyDescent="0.35">
      <c r="A64" s="174" t="str">
        <f>CONCATENATE($A$14,".",TEXT(COUNTA(A$15:A63)-COUNTIF(A$15:A63,"*.")-COUNTIF(A$15:A63,"*)")+1,0))</f>
        <v>1.7</v>
      </c>
      <c r="B64" s="170" t="s">
        <v>254</v>
      </c>
      <c r="C64" s="171" t="s">
        <v>320</v>
      </c>
      <c r="D64" s="165"/>
      <c r="E64" s="166"/>
      <c r="F64" s="167"/>
      <c r="G64" s="168"/>
    </row>
    <row r="65" spans="1:7" x14ac:dyDescent="0.35">
      <c r="A65" s="175"/>
      <c r="B65" s="170" t="s">
        <v>88</v>
      </c>
      <c r="C65" s="171" t="s">
        <v>308</v>
      </c>
      <c r="D65" s="165"/>
      <c r="E65" s="166"/>
      <c r="F65" s="167"/>
      <c r="G65" s="168"/>
    </row>
    <row r="66" spans="1:7" x14ac:dyDescent="0.35">
      <c r="A66" s="175"/>
      <c r="B66" s="170" t="s">
        <v>100</v>
      </c>
      <c r="C66" s="171" t="s">
        <v>321</v>
      </c>
      <c r="D66" s="165"/>
      <c r="E66" s="166"/>
      <c r="F66" s="167"/>
      <c r="G66" s="168"/>
    </row>
    <row r="67" spans="1:7" x14ac:dyDescent="0.35">
      <c r="A67" s="175"/>
      <c r="B67" s="170" t="s">
        <v>101</v>
      </c>
      <c r="C67" s="171" t="s">
        <v>322</v>
      </c>
      <c r="D67" s="165"/>
      <c r="E67" s="166"/>
      <c r="F67" s="167"/>
      <c r="G67" s="168"/>
    </row>
    <row r="68" spans="1:7" x14ac:dyDescent="0.35">
      <c r="A68" s="175"/>
      <c r="B68" s="170" t="s">
        <v>102</v>
      </c>
      <c r="C68" s="171" t="s">
        <v>323</v>
      </c>
      <c r="D68" s="165"/>
      <c r="E68" s="166"/>
      <c r="F68" s="167"/>
      <c r="G68" s="168"/>
    </row>
    <row r="69" spans="1:7" x14ac:dyDescent="0.35">
      <c r="A69" s="175"/>
      <c r="B69" s="170" t="s">
        <v>103</v>
      </c>
      <c r="C69" s="171" t="s">
        <v>324</v>
      </c>
      <c r="D69" s="165"/>
      <c r="E69" s="166"/>
      <c r="F69" s="167"/>
      <c r="G69" s="168"/>
    </row>
    <row r="70" spans="1:7" x14ac:dyDescent="0.35">
      <c r="A70" s="176"/>
      <c r="B70" s="170" t="s">
        <v>255</v>
      </c>
      <c r="C70" s="171" t="s">
        <v>325</v>
      </c>
      <c r="D70" s="165" t="s">
        <v>6</v>
      </c>
      <c r="E70" s="166">
        <v>1</v>
      </c>
      <c r="F70" s="4"/>
      <c r="G70" s="177">
        <f>ROUND(E70*F70,2)</f>
        <v>0</v>
      </c>
    </row>
    <row r="71" spans="1:7" x14ac:dyDescent="0.35">
      <c r="A71" s="176"/>
      <c r="B71" s="170"/>
      <c r="C71" s="171"/>
      <c r="D71" s="165"/>
      <c r="E71" s="178"/>
      <c r="F71" s="167"/>
      <c r="G71" s="168"/>
    </row>
    <row r="72" spans="1:7" ht="46.5" x14ac:dyDescent="0.35">
      <c r="A72" s="174" t="str">
        <f>CONCATENATE($A$14,".",TEXT(COUNTA(A$15:A71)-COUNTIF(A$15:A71,"*.")-COUNTIF(A$15:A71,"*)")+1,0))</f>
        <v>1.8</v>
      </c>
      <c r="B72" s="170" t="s">
        <v>256</v>
      </c>
      <c r="C72" s="171" t="s">
        <v>326</v>
      </c>
      <c r="D72" s="165"/>
      <c r="E72" s="166"/>
      <c r="F72" s="167"/>
      <c r="G72" s="168"/>
    </row>
    <row r="73" spans="1:7" ht="23.25" x14ac:dyDescent="0.35">
      <c r="A73" s="175"/>
      <c r="B73" s="170" t="s">
        <v>104</v>
      </c>
      <c r="C73" s="171" t="s">
        <v>327</v>
      </c>
      <c r="D73" s="165"/>
      <c r="E73" s="166"/>
      <c r="F73" s="167"/>
      <c r="G73" s="168"/>
    </row>
    <row r="74" spans="1:7" x14ac:dyDescent="0.35">
      <c r="A74" s="175"/>
      <c r="B74" s="170" t="s">
        <v>105</v>
      </c>
      <c r="C74" s="171" t="s">
        <v>328</v>
      </c>
      <c r="D74" s="165"/>
      <c r="E74" s="166"/>
      <c r="F74" s="167"/>
      <c r="G74" s="168"/>
    </row>
    <row r="75" spans="1:7" x14ac:dyDescent="0.35">
      <c r="A75" s="175"/>
      <c r="B75" s="170" t="s">
        <v>106</v>
      </c>
      <c r="C75" s="171" t="s">
        <v>329</v>
      </c>
      <c r="D75" s="165"/>
      <c r="E75" s="166"/>
      <c r="F75" s="167"/>
      <c r="G75" s="168"/>
    </row>
    <row r="76" spans="1:7" x14ac:dyDescent="0.35">
      <c r="A76" s="175"/>
      <c r="B76" s="170" t="s">
        <v>102</v>
      </c>
      <c r="C76" s="171" t="s">
        <v>323</v>
      </c>
      <c r="D76" s="165"/>
      <c r="E76" s="166"/>
      <c r="F76" s="167"/>
      <c r="G76" s="168"/>
    </row>
    <row r="77" spans="1:7" x14ac:dyDescent="0.35">
      <c r="A77" s="175"/>
      <c r="B77" s="170" t="s">
        <v>107</v>
      </c>
      <c r="C77" s="171" t="s">
        <v>330</v>
      </c>
      <c r="D77" s="165"/>
      <c r="E77" s="166"/>
      <c r="F77" s="167"/>
      <c r="G77" s="168"/>
    </row>
    <row r="78" spans="1:7" x14ac:dyDescent="0.35">
      <c r="A78" s="176"/>
      <c r="B78" s="170" t="s">
        <v>257</v>
      </c>
      <c r="C78" s="171" t="s">
        <v>331</v>
      </c>
      <c r="D78" s="165" t="s">
        <v>6</v>
      </c>
      <c r="E78" s="166">
        <v>1</v>
      </c>
      <c r="F78" s="4"/>
      <c r="G78" s="177">
        <f>ROUND(E78*F78,2)</f>
        <v>0</v>
      </c>
    </row>
    <row r="79" spans="1:7" x14ac:dyDescent="0.35">
      <c r="A79" s="176"/>
      <c r="B79" s="170"/>
      <c r="C79" s="171"/>
      <c r="D79" s="165"/>
      <c r="E79" s="178"/>
      <c r="F79" s="167"/>
      <c r="G79" s="168"/>
    </row>
    <row r="80" spans="1:7" ht="34.9" x14ac:dyDescent="0.35">
      <c r="A80" s="174" t="str">
        <f>CONCATENATE($A$14,".",TEXT(COUNTA(A$15:A79)-COUNTIF(A$15:A79,"*.")-COUNTIF(A$15:A79,"*)")+1,0))</f>
        <v>1.9</v>
      </c>
      <c r="B80" s="170" t="s">
        <v>258</v>
      </c>
      <c r="C80" s="171" t="s">
        <v>332</v>
      </c>
      <c r="D80" s="165"/>
      <c r="E80" s="166"/>
      <c r="F80" s="167"/>
      <c r="G80" s="168"/>
    </row>
    <row r="81" spans="1:7" x14ac:dyDescent="0.35">
      <c r="A81" s="175"/>
      <c r="B81" s="170" t="s">
        <v>108</v>
      </c>
      <c r="C81" s="171" t="s">
        <v>333</v>
      </c>
      <c r="D81" s="165"/>
      <c r="E81" s="166"/>
      <c r="F81" s="167"/>
      <c r="G81" s="168"/>
    </row>
    <row r="82" spans="1:7" ht="23.25" x14ac:dyDescent="0.35">
      <c r="A82" s="175"/>
      <c r="B82" s="170" t="s">
        <v>109</v>
      </c>
      <c r="C82" s="171" t="s">
        <v>334</v>
      </c>
      <c r="D82" s="165"/>
      <c r="E82" s="166"/>
      <c r="F82" s="167"/>
      <c r="G82" s="168"/>
    </row>
    <row r="83" spans="1:7" x14ac:dyDescent="0.35">
      <c r="A83" s="175"/>
      <c r="B83" s="170" t="s">
        <v>110</v>
      </c>
      <c r="C83" s="171" t="s">
        <v>335</v>
      </c>
      <c r="D83" s="165"/>
      <c r="E83" s="166"/>
      <c r="F83" s="167"/>
      <c r="G83" s="168"/>
    </row>
    <row r="84" spans="1:7" x14ac:dyDescent="0.35">
      <c r="A84" s="175"/>
      <c r="B84" s="170" t="s">
        <v>102</v>
      </c>
      <c r="C84" s="171" t="s">
        <v>323</v>
      </c>
      <c r="D84" s="165"/>
      <c r="E84" s="166"/>
      <c r="F84" s="167"/>
      <c r="G84" s="168"/>
    </row>
    <row r="85" spans="1:7" x14ac:dyDescent="0.35">
      <c r="A85" s="175"/>
      <c r="B85" s="170" t="s">
        <v>111</v>
      </c>
      <c r="C85" s="171" t="s">
        <v>111</v>
      </c>
      <c r="D85" s="165"/>
      <c r="E85" s="166"/>
      <c r="F85" s="167"/>
      <c r="G85" s="168"/>
    </row>
    <row r="86" spans="1:7" x14ac:dyDescent="0.35">
      <c r="A86" s="176"/>
      <c r="B86" s="170" t="s">
        <v>259</v>
      </c>
      <c r="C86" s="171" t="s">
        <v>336</v>
      </c>
      <c r="D86" s="165" t="s">
        <v>5</v>
      </c>
      <c r="E86" s="166">
        <v>1</v>
      </c>
      <c r="F86" s="4"/>
      <c r="G86" s="177">
        <f>ROUND(E86*F86,2)</f>
        <v>0</v>
      </c>
    </row>
    <row r="87" spans="1:7" x14ac:dyDescent="0.35">
      <c r="A87" s="176"/>
      <c r="B87" s="170"/>
      <c r="C87" s="171"/>
      <c r="D87" s="165"/>
      <c r="E87" s="178"/>
      <c r="F87" s="167"/>
      <c r="G87" s="168"/>
    </row>
    <row r="88" spans="1:7" ht="23.25" x14ac:dyDescent="0.35">
      <c r="A88" s="174" t="str">
        <f>CONCATENATE($A$14,".",TEXT(COUNTA(A$15:A87)-COUNTIF(A$15:A87,"*.")-COUNTIF(A$15:A87,"*)")+1,0))</f>
        <v>1.10</v>
      </c>
      <c r="B88" s="170" t="s">
        <v>260</v>
      </c>
      <c r="C88" s="171" t="s">
        <v>337</v>
      </c>
      <c r="D88" s="165"/>
      <c r="E88" s="166"/>
      <c r="F88" s="167"/>
      <c r="G88" s="168"/>
    </row>
    <row r="89" spans="1:7" ht="23.25" x14ac:dyDescent="0.35">
      <c r="A89" s="175"/>
      <c r="B89" s="170" t="s">
        <v>112</v>
      </c>
      <c r="C89" s="171" t="s">
        <v>338</v>
      </c>
      <c r="D89" s="165"/>
      <c r="E89" s="166"/>
      <c r="F89" s="167"/>
      <c r="G89" s="168"/>
    </row>
    <row r="90" spans="1:7" x14ac:dyDescent="0.35">
      <c r="A90" s="175"/>
      <c r="B90" s="170" t="s">
        <v>102</v>
      </c>
      <c r="C90" s="171" t="s">
        <v>323</v>
      </c>
      <c r="D90" s="165"/>
      <c r="E90" s="166"/>
      <c r="F90" s="167"/>
      <c r="G90" s="168"/>
    </row>
    <row r="91" spans="1:7" x14ac:dyDescent="0.35">
      <c r="A91" s="175"/>
      <c r="B91" s="170" t="s">
        <v>113</v>
      </c>
      <c r="C91" s="171" t="s">
        <v>339</v>
      </c>
      <c r="D91" s="165"/>
      <c r="E91" s="166"/>
      <c r="F91" s="167"/>
      <c r="G91" s="168"/>
    </row>
    <row r="92" spans="1:7" x14ac:dyDescent="0.35">
      <c r="A92" s="176"/>
      <c r="B92" s="170" t="s">
        <v>261</v>
      </c>
      <c r="C92" s="171" t="s">
        <v>340</v>
      </c>
      <c r="D92" s="165" t="s">
        <v>5</v>
      </c>
      <c r="E92" s="166">
        <v>1</v>
      </c>
      <c r="F92" s="4"/>
      <c r="G92" s="177">
        <f>ROUND(E92*F92,2)</f>
        <v>0</v>
      </c>
    </row>
    <row r="93" spans="1:7" x14ac:dyDescent="0.35">
      <c r="A93" s="176"/>
      <c r="B93" s="170"/>
      <c r="C93" s="171"/>
      <c r="D93" s="165"/>
      <c r="E93" s="178"/>
      <c r="F93" s="167"/>
      <c r="G93" s="168"/>
    </row>
    <row r="94" spans="1:7" ht="46.5" x14ac:dyDescent="0.35">
      <c r="A94" s="174" t="str">
        <f>CONCATENATE($A$14,".",TEXT(COUNTA(A$15:A93)-COUNTIF(A$15:A93,"*.")-COUNTIF(A$15:A93,"*)")+1,0))</f>
        <v>1.11</v>
      </c>
      <c r="B94" s="170" t="s">
        <v>262</v>
      </c>
      <c r="C94" s="171" t="s">
        <v>341</v>
      </c>
      <c r="D94" s="165"/>
      <c r="E94" s="166"/>
      <c r="F94" s="167"/>
      <c r="G94" s="168"/>
    </row>
    <row r="95" spans="1:7" x14ac:dyDescent="0.35">
      <c r="A95" s="175"/>
      <c r="B95" s="170" t="s">
        <v>88</v>
      </c>
      <c r="C95" s="171" t="s">
        <v>308</v>
      </c>
      <c r="D95" s="165"/>
      <c r="E95" s="166"/>
      <c r="F95" s="167"/>
      <c r="G95" s="168"/>
    </row>
    <row r="96" spans="1:7" x14ac:dyDescent="0.35">
      <c r="A96" s="175"/>
      <c r="B96" s="170" t="s">
        <v>114</v>
      </c>
      <c r="C96" s="171" t="s">
        <v>342</v>
      </c>
      <c r="D96" s="165"/>
      <c r="E96" s="166"/>
      <c r="F96" s="167"/>
      <c r="G96" s="168"/>
    </row>
    <row r="97" spans="1:7" x14ac:dyDescent="0.35">
      <c r="A97" s="175"/>
      <c r="B97" s="170" t="s">
        <v>115</v>
      </c>
      <c r="C97" s="171" t="s">
        <v>343</v>
      </c>
      <c r="D97" s="165"/>
      <c r="E97" s="166"/>
      <c r="F97" s="167"/>
      <c r="G97" s="168"/>
    </row>
    <row r="98" spans="1:7" ht="23.25" x14ac:dyDescent="0.35">
      <c r="A98" s="176"/>
      <c r="B98" s="170" t="s">
        <v>263</v>
      </c>
      <c r="C98" s="171" t="s">
        <v>344</v>
      </c>
      <c r="D98" s="165" t="s">
        <v>6</v>
      </c>
      <c r="E98" s="166">
        <v>1</v>
      </c>
      <c r="F98" s="4"/>
      <c r="G98" s="177">
        <f>ROUND(E98*F98,2)</f>
        <v>0</v>
      </c>
    </row>
    <row r="99" spans="1:7" ht="23.25" x14ac:dyDescent="0.35">
      <c r="A99" s="176"/>
      <c r="B99" s="170" t="s">
        <v>264</v>
      </c>
      <c r="C99" s="171" t="s">
        <v>345</v>
      </c>
      <c r="D99" s="165" t="s">
        <v>6</v>
      </c>
      <c r="E99" s="166">
        <v>1</v>
      </c>
      <c r="F99" s="4"/>
      <c r="G99" s="177">
        <f>ROUND(E99*F99,2)</f>
        <v>0</v>
      </c>
    </row>
    <row r="100" spans="1:7" ht="23.25" x14ac:dyDescent="0.35">
      <c r="A100" s="176"/>
      <c r="B100" s="170" t="s">
        <v>265</v>
      </c>
      <c r="C100" s="171" t="s">
        <v>346</v>
      </c>
      <c r="D100" s="165" t="s">
        <v>6</v>
      </c>
      <c r="E100" s="166">
        <v>4</v>
      </c>
      <c r="F100" s="4"/>
      <c r="G100" s="177">
        <f>ROUND(E100*F100,2)</f>
        <v>0</v>
      </c>
    </row>
    <row r="101" spans="1:7" x14ac:dyDescent="0.35">
      <c r="A101" s="176"/>
      <c r="B101" s="170"/>
      <c r="C101" s="171"/>
      <c r="D101" s="165"/>
      <c r="E101" s="178"/>
      <c r="F101" s="167"/>
      <c r="G101" s="168"/>
    </row>
    <row r="102" spans="1:7" ht="46.5" x14ac:dyDescent="0.35">
      <c r="A102" s="174" t="str">
        <f>CONCATENATE($A$14,".",TEXT(COUNTA(A$15:A101)-COUNTIF(A$15:A101,"*.")-COUNTIF(A$15:A101,"*)")+1,0))</f>
        <v>1.12</v>
      </c>
      <c r="B102" s="170" t="s">
        <v>266</v>
      </c>
      <c r="C102" s="171" t="s">
        <v>347</v>
      </c>
      <c r="D102" s="165"/>
      <c r="E102" s="166"/>
      <c r="F102" s="167"/>
      <c r="G102" s="168"/>
    </row>
    <row r="103" spans="1:7" ht="23.25" x14ac:dyDescent="0.35">
      <c r="A103" s="175"/>
      <c r="B103" s="170" t="s">
        <v>104</v>
      </c>
      <c r="C103" s="171" t="s">
        <v>327</v>
      </c>
      <c r="D103" s="165"/>
      <c r="E103" s="166"/>
      <c r="F103" s="167"/>
      <c r="G103" s="168"/>
    </row>
    <row r="104" spans="1:7" x14ac:dyDescent="0.35">
      <c r="A104" s="175"/>
      <c r="B104" s="170" t="s">
        <v>105</v>
      </c>
      <c r="C104" s="171" t="s">
        <v>328</v>
      </c>
      <c r="D104" s="165"/>
      <c r="E104" s="166"/>
      <c r="F104" s="167"/>
      <c r="G104" s="168"/>
    </row>
    <row r="105" spans="1:7" x14ac:dyDescent="0.35">
      <c r="A105" s="175"/>
      <c r="B105" s="170" t="s">
        <v>106</v>
      </c>
      <c r="C105" s="171" t="s">
        <v>329</v>
      </c>
      <c r="D105" s="165"/>
      <c r="E105" s="166"/>
      <c r="F105" s="167"/>
      <c r="G105" s="168"/>
    </row>
    <row r="106" spans="1:7" x14ac:dyDescent="0.35">
      <c r="A106" s="175"/>
      <c r="B106" s="170" t="s">
        <v>102</v>
      </c>
      <c r="C106" s="171" t="s">
        <v>323</v>
      </c>
      <c r="D106" s="165"/>
      <c r="E106" s="166"/>
      <c r="F106" s="167"/>
      <c r="G106" s="168"/>
    </row>
    <row r="107" spans="1:7" x14ac:dyDescent="0.35">
      <c r="A107" s="175"/>
      <c r="B107" s="170" t="s">
        <v>107</v>
      </c>
      <c r="C107" s="171" t="s">
        <v>330</v>
      </c>
      <c r="D107" s="165"/>
      <c r="E107" s="166"/>
      <c r="F107" s="167"/>
      <c r="G107" s="168"/>
    </row>
    <row r="108" spans="1:7" ht="23.25" x14ac:dyDescent="0.35">
      <c r="A108" s="176"/>
      <c r="B108" s="170" t="s">
        <v>267</v>
      </c>
      <c r="C108" s="171" t="s">
        <v>348</v>
      </c>
      <c r="D108" s="165" t="s">
        <v>6</v>
      </c>
      <c r="E108" s="166">
        <v>6</v>
      </c>
      <c r="F108" s="4"/>
      <c r="G108" s="177">
        <f>ROUND(E108*F108,2)</f>
        <v>0</v>
      </c>
    </row>
    <row r="109" spans="1:7" x14ac:dyDescent="0.35">
      <c r="A109" s="176"/>
      <c r="B109" s="170"/>
      <c r="C109" s="171"/>
      <c r="D109" s="165"/>
      <c r="E109" s="178"/>
      <c r="F109" s="167"/>
      <c r="G109" s="168"/>
    </row>
    <row r="110" spans="1:7" ht="23.25" x14ac:dyDescent="0.35">
      <c r="A110" s="174" t="str">
        <f>CONCATENATE($A$14,".",TEXT(COUNTA(A$15:A109)-COUNTIF(A$15:A109,"*.")-COUNTIF(A$15:A109,"*)")+1,0))</f>
        <v>1.13</v>
      </c>
      <c r="B110" s="170" t="s">
        <v>268</v>
      </c>
      <c r="C110" s="171" t="s">
        <v>349</v>
      </c>
      <c r="D110" s="165"/>
      <c r="E110" s="166"/>
      <c r="F110" s="167"/>
      <c r="G110" s="168"/>
    </row>
    <row r="111" spans="1:7" ht="23.25" x14ac:dyDescent="0.35">
      <c r="A111" s="175"/>
      <c r="B111" s="170" t="s">
        <v>112</v>
      </c>
      <c r="C111" s="171" t="s">
        <v>338</v>
      </c>
      <c r="D111" s="165"/>
      <c r="E111" s="166"/>
      <c r="F111" s="167"/>
      <c r="G111" s="168"/>
    </row>
    <row r="112" spans="1:7" x14ac:dyDescent="0.35">
      <c r="A112" s="175"/>
      <c r="B112" s="170" t="s">
        <v>102</v>
      </c>
      <c r="C112" s="171" t="s">
        <v>323</v>
      </c>
      <c r="D112" s="165"/>
      <c r="E112" s="166"/>
      <c r="F112" s="167"/>
      <c r="G112" s="168"/>
    </row>
    <row r="113" spans="1:7" x14ac:dyDescent="0.35">
      <c r="A113" s="175"/>
      <c r="B113" s="170" t="s">
        <v>113</v>
      </c>
      <c r="C113" s="171" t="s">
        <v>339</v>
      </c>
      <c r="D113" s="165"/>
      <c r="E113" s="166"/>
      <c r="F113" s="167"/>
      <c r="G113" s="168"/>
    </row>
    <row r="114" spans="1:7" ht="23.25" x14ac:dyDescent="0.35">
      <c r="A114" s="176"/>
      <c r="B114" s="170" t="s">
        <v>269</v>
      </c>
      <c r="C114" s="171" t="s">
        <v>350</v>
      </c>
      <c r="D114" s="165" t="s">
        <v>5</v>
      </c>
      <c r="E114" s="166">
        <v>6</v>
      </c>
      <c r="F114" s="4"/>
      <c r="G114" s="177">
        <f>ROUND(E114*F114,2)</f>
        <v>0</v>
      </c>
    </row>
    <row r="115" spans="1:7" x14ac:dyDescent="0.35">
      <c r="A115" s="176"/>
      <c r="B115" s="170"/>
      <c r="C115" s="171"/>
      <c r="D115" s="165"/>
      <c r="E115" s="178"/>
      <c r="F115" s="167"/>
      <c r="G115" s="168"/>
    </row>
    <row r="116" spans="1:7" ht="46.5" x14ac:dyDescent="0.35">
      <c r="A116" s="174" t="str">
        <f>CONCATENATE($A$14,".",TEXT(COUNTA(A$15:A115)-COUNTIF(A$15:A115,"*.")-COUNTIF(A$15:A115,"*)")+1,0))</f>
        <v>1.14</v>
      </c>
      <c r="B116" s="170" t="s">
        <v>270</v>
      </c>
      <c r="C116" s="171" t="s">
        <v>351</v>
      </c>
      <c r="D116" s="165"/>
      <c r="E116" s="166"/>
      <c r="F116" s="167"/>
      <c r="G116" s="168"/>
    </row>
    <row r="117" spans="1:7" ht="23.25" x14ac:dyDescent="0.35">
      <c r="A117" s="175"/>
      <c r="B117" s="170" t="s">
        <v>116</v>
      </c>
      <c r="C117" s="171" t="s">
        <v>352</v>
      </c>
      <c r="D117" s="165"/>
      <c r="E117" s="166"/>
      <c r="F117" s="167"/>
      <c r="G117" s="168"/>
    </row>
    <row r="118" spans="1:7" x14ac:dyDescent="0.35">
      <c r="A118" s="176"/>
      <c r="B118" s="170" t="s">
        <v>117</v>
      </c>
      <c r="C118" s="171" t="s">
        <v>117</v>
      </c>
      <c r="D118" s="165" t="s">
        <v>5</v>
      </c>
      <c r="E118" s="166">
        <v>3</v>
      </c>
      <c r="F118" s="4"/>
      <c r="G118" s="177">
        <f>ROUND(E118*F118,2)</f>
        <v>0</v>
      </c>
    </row>
    <row r="119" spans="1:7" x14ac:dyDescent="0.35">
      <c r="A119" s="176"/>
      <c r="B119" s="170"/>
      <c r="C119" s="171"/>
      <c r="D119" s="165"/>
      <c r="E119" s="178"/>
      <c r="F119" s="167"/>
      <c r="G119" s="168"/>
    </row>
    <row r="120" spans="1:7" ht="46.5" x14ac:dyDescent="0.35">
      <c r="A120" s="174" t="str">
        <f>CONCATENATE($A$14,".",TEXT(COUNTA(A$15:A119)-COUNTIF(A$15:A119,"*.")-COUNTIF(A$15:A119,"*)")+1,0))</f>
        <v>1.15</v>
      </c>
      <c r="B120" s="170" t="s">
        <v>271</v>
      </c>
      <c r="C120" s="171" t="s">
        <v>353</v>
      </c>
      <c r="D120" s="165"/>
      <c r="E120" s="166"/>
      <c r="F120" s="167"/>
      <c r="G120" s="168"/>
    </row>
    <row r="121" spans="1:7" x14ac:dyDescent="0.35">
      <c r="A121" s="176"/>
      <c r="B121" s="170" t="s">
        <v>118</v>
      </c>
      <c r="C121" s="171" t="s">
        <v>118</v>
      </c>
      <c r="D121" s="165" t="s">
        <v>5</v>
      </c>
      <c r="E121" s="166">
        <v>1</v>
      </c>
      <c r="F121" s="4"/>
      <c r="G121" s="177">
        <f>ROUND(E121*F121,2)</f>
        <v>0</v>
      </c>
    </row>
    <row r="122" spans="1:7" x14ac:dyDescent="0.35">
      <c r="A122" s="176"/>
      <c r="B122" s="170" t="s">
        <v>119</v>
      </c>
      <c r="C122" s="171" t="s">
        <v>119</v>
      </c>
      <c r="D122" s="165" t="s">
        <v>5</v>
      </c>
      <c r="E122" s="166">
        <v>1</v>
      </c>
      <c r="F122" s="4"/>
      <c r="G122" s="177">
        <f>ROUND(E122*F122,2)</f>
        <v>0</v>
      </c>
    </row>
    <row r="123" spans="1:7" x14ac:dyDescent="0.35">
      <c r="A123" s="176"/>
      <c r="B123" s="170" t="s">
        <v>120</v>
      </c>
      <c r="C123" s="171" t="s">
        <v>120</v>
      </c>
      <c r="D123" s="165" t="s">
        <v>5</v>
      </c>
      <c r="E123" s="166">
        <v>1</v>
      </c>
      <c r="F123" s="4"/>
      <c r="G123" s="177">
        <f>ROUND(E123*F123,2)</f>
        <v>0</v>
      </c>
    </row>
    <row r="124" spans="1:7" x14ac:dyDescent="0.35">
      <c r="A124" s="176"/>
      <c r="B124" s="170" t="s">
        <v>121</v>
      </c>
      <c r="C124" s="171" t="s">
        <v>121</v>
      </c>
      <c r="D124" s="165" t="s">
        <v>5</v>
      </c>
      <c r="E124" s="166">
        <v>3</v>
      </c>
      <c r="F124" s="4"/>
      <c r="G124" s="177">
        <f>ROUND(E124*F124,2)</f>
        <v>0</v>
      </c>
    </row>
    <row r="125" spans="1:7" x14ac:dyDescent="0.35">
      <c r="A125" s="176"/>
      <c r="B125" s="170" t="s">
        <v>122</v>
      </c>
      <c r="C125" s="171" t="s">
        <v>122</v>
      </c>
      <c r="D125" s="165" t="s">
        <v>5</v>
      </c>
      <c r="E125" s="166">
        <v>3</v>
      </c>
      <c r="F125" s="4"/>
      <c r="G125" s="177">
        <f>ROUND(E125*F125,2)</f>
        <v>0</v>
      </c>
    </row>
    <row r="126" spans="1:7" x14ac:dyDescent="0.35">
      <c r="A126" s="176"/>
      <c r="B126" s="170"/>
      <c r="C126" s="171"/>
      <c r="D126" s="165"/>
      <c r="E126" s="178"/>
      <c r="F126" s="167"/>
      <c r="G126" s="168"/>
    </row>
    <row r="127" spans="1:7" ht="46.5" x14ac:dyDescent="0.35">
      <c r="A127" s="174" t="str">
        <f>CONCATENATE($A$14,".",TEXT(COUNTA(A$15:A126)-COUNTIF(A$15:A126,"*.")-COUNTIF(A$15:A126,"*)")+1,0))</f>
        <v>1.16</v>
      </c>
      <c r="B127" s="170" t="s">
        <v>272</v>
      </c>
      <c r="C127" s="171" t="s">
        <v>354</v>
      </c>
      <c r="D127" s="165"/>
      <c r="E127" s="166"/>
      <c r="F127" s="167"/>
      <c r="G127" s="168"/>
    </row>
    <row r="128" spans="1:7" x14ac:dyDescent="0.35">
      <c r="A128" s="176"/>
      <c r="B128" s="170" t="s">
        <v>119</v>
      </c>
      <c r="C128" s="171" t="s">
        <v>119</v>
      </c>
      <c r="D128" s="165" t="s">
        <v>5</v>
      </c>
      <c r="E128" s="166">
        <v>8</v>
      </c>
      <c r="F128" s="4"/>
      <c r="G128" s="177">
        <f>ROUND(E128*F128,2)</f>
        <v>0</v>
      </c>
    </row>
    <row r="129" spans="1:7" x14ac:dyDescent="0.35">
      <c r="A129" s="176"/>
      <c r="B129" s="170" t="s">
        <v>123</v>
      </c>
      <c r="C129" s="171" t="s">
        <v>123</v>
      </c>
      <c r="D129" s="165" t="s">
        <v>5</v>
      </c>
      <c r="E129" s="166">
        <v>1</v>
      </c>
      <c r="F129" s="4"/>
      <c r="G129" s="177">
        <f>ROUND(E129*F129,2)</f>
        <v>0</v>
      </c>
    </row>
    <row r="130" spans="1:7" x14ac:dyDescent="0.35">
      <c r="A130" s="176"/>
      <c r="B130" s="170" t="s">
        <v>122</v>
      </c>
      <c r="C130" s="171" t="s">
        <v>122</v>
      </c>
      <c r="D130" s="165" t="s">
        <v>5</v>
      </c>
      <c r="E130" s="166">
        <v>10</v>
      </c>
      <c r="F130" s="4"/>
      <c r="G130" s="177">
        <f>ROUND(E130*F130,2)</f>
        <v>0</v>
      </c>
    </row>
    <row r="131" spans="1:7" x14ac:dyDescent="0.35">
      <c r="A131" s="176"/>
      <c r="B131" s="170"/>
      <c r="C131" s="171"/>
      <c r="D131" s="165"/>
      <c r="E131" s="178"/>
      <c r="F131" s="167"/>
      <c r="G131" s="168"/>
    </row>
    <row r="132" spans="1:7" ht="46.5" x14ac:dyDescent="0.35">
      <c r="A132" s="174" t="str">
        <f>CONCATENATE($A$14,".",TEXT(COUNTA(A$15:A131)-COUNTIF(A$15:A131,"*.")-COUNTIF(A$15:A131,"*)")+1,0))</f>
        <v>1.17</v>
      </c>
      <c r="B132" s="170" t="s">
        <v>273</v>
      </c>
      <c r="C132" s="171" t="s">
        <v>355</v>
      </c>
      <c r="D132" s="165"/>
      <c r="E132" s="166"/>
      <c r="F132" s="167"/>
      <c r="G132" s="168"/>
    </row>
    <row r="133" spans="1:7" x14ac:dyDescent="0.35">
      <c r="A133" s="175"/>
      <c r="B133" s="170" t="s">
        <v>124</v>
      </c>
      <c r="C133" s="171" t="s">
        <v>356</v>
      </c>
      <c r="D133" s="165"/>
      <c r="E133" s="166"/>
      <c r="F133" s="167"/>
      <c r="G133" s="168"/>
    </row>
    <row r="134" spans="1:7" x14ac:dyDescent="0.35">
      <c r="A134" s="176"/>
      <c r="B134" s="170" t="s">
        <v>117</v>
      </c>
      <c r="C134" s="171" t="s">
        <v>117</v>
      </c>
      <c r="D134" s="165" t="s">
        <v>5</v>
      </c>
      <c r="E134" s="166">
        <v>1</v>
      </c>
      <c r="F134" s="4"/>
      <c r="G134" s="177">
        <f>ROUND(E134*F134,2)</f>
        <v>0</v>
      </c>
    </row>
    <row r="135" spans="1:7" x14ac:dyDescent="0.35">
      <c r="A135" s="176"/>
      <c r="B135" s="170"/>
      <c r="C135" s="171"/>
      <c r="D135" s="165"/>
      <c r="E135" s="178"/>
      <c r="F135" s="167"/>
      <c r="G135" s="168"/>
    </row>
    <row r="136" spans="1:7" ht="46.5" x14ac:dyDescent="0.35">
      <c r="A136" s="174" t="str">
        <f>CONCATENATE($A$14,".",TEXT(COUNTA(A$15:A135)-COUNTIF(A$15:A135,"*.")-COUNTIF(A$15:A135,"*)")+1,0))</f>
        <v>1.18</v>
      </c>
      <c r="B136" s="170" t="s">
        <v>274</v>
      </c>
      <c r="C136" s="171" t="s">
        <v>357</v>
      </c>
      <c r="D136" s="165"/>
      <c r="E136" s="166"/>
      <c r="F136" s="167"/>
      <c r="G136" s="168"/>
    </row>
    <row r="137" spans="1:7" x14ac:dyDescent="0.35">
      <c r="A137" s="175"/>
      <c r="B137" s="170" t="s">
        <v>124</v>
      </c>
      <c r="C137" s="171" t="s">
        <v>356</v>
      </c>
      <c r="D137" s="165"/>
      <c r="E137" s="166"/>
      <c r="F137" s="167"/>
      <c r="G137" s="168"/>
    </row>
    <row r="138" spans="1:7" x14ac:dyDescent="0.35">
      <c r="A138" s="176"/>
      <c r="B138" s="170" t="s">
        <v>121</v>
      </c>
      <c r="C138" s="171" t="s">
        <v>121</v>
      </c>
      <c r="D138" s="165" t="s">
        <v>5</v>
      </c>
      <c r="E138" s="166">
        <v>1</v>
      </c>
      <c r="F138" s="4"/>
      <c r="G138" s="177">
        <f>ROUND(E138*F138,2)</f>
        <v>0</v>
      </c>
    </row>
    <row r="139" spans="1:7" x14ac:dyDescent="0.35">
      <c r="A139" s="176"/>
      <c r="B139" s="170" t="s">
        <v>122</v>
      </c>
      <c r="C139" s="171" t="s">
        <v>122</v>
      </c>
      <c r="D139" s="165" t="s">
        <v>5</v>
      </c>
      <c r="E139" s="166">
        <v>1</v>
      </c>
      <c r="F139" s="4"/>
      <c r="G139" s="177">
        <f>ROUND(E139*F139,2)</f>
        <v>0</v>
      </c>
    </row>
    <row r="140" spans="1:7" x14ac:dyDescent="0.35">
      <c r="A140" s="176"/>
      <c r="B140" s="170"/>
      <c r="C140" s="171"/>
      <c r="D140" s="165"/>
      <c r="E140" s="178"/>
      <c r="F140" s="167"/>
      <c r="G140" s="168"/>
    </row>
    <row r="141" spans="1:7" ht="34.9" x14ac:dyDescent="0.35">
      <c r="A141" s="174" t="str">
        <f>CONCATENATE($A$14,".",TEXT(COUNTA(A$15:A140)-COUNTIF(A$15:A140,"*.")-COUNTIF(A$15:A140,"*)")+1,0))</f>
        <v>1.19</v>
      </c>
      <c r="B141" s="170" t="s">
        <v>275</v>
      </c>
      <c r="C141" s="171" t="s">
        <v>358</v>
      </c>
      <c r="D141" s="165"/>
      <c r="E141" s="166"/>
      <c r="F141" s="167"/>
      <c r="G141" s="168"/>
    </row>
    <row r="142" spans="1:7" x14ac:dyDescent="0.35">
      <c r="A142" s="176"/>
      <c r="B142" s="170" t="s">
        <v>125</v>
      </c>
      <c r="C142" s="171" t="s">
        <v>359</v>
      </c>
      <c r="D142" s="165" t="s">
        <v>6</v>
      </c>
      <c r="E142" s="166">
        <v>6</v>
      </c>
      <c r="F142" s="4"/>
      <c r="G142" s="177">
        <f>ROUND(E142*F142,2)</f>
        <v>0</v>
      </c>
    </row>
    <row r="143" spans="1:7" x14ac:dyDescent="0.35">
      <c r="A143" s="176"/>
      <c r="B143" s="170"/>
      <c r="C143" s="171"/>
      <c r="D143" s="165"/>
      <c r="E143" s="178"/>
      <c r="F143" s="167"/>
      <c r="G143" s="168"/>
    </row>
    <row r="144" spans="1:7" ht="34.9" x14ac:dyDescent="0.35">
      <c r="A144" s="174" t="str">
        <f>CONCATENATE($A$14,".",TEXT(COUNTA(A$15:A143)-COUNTIF(A$15:A143,"*.")-COUNTIF(A$15:A143,"*)")+1,0))</f>
        <v>1.20</v>
      </c>
      <c r="B144" s="170" t="s">
        <v>276</v>
      </c>
      <c r="C144" s="171" t="s">
        <v>360</v>
      </c>
      <c r="D144" s="165"/>
      <c r="E144" s="166"/>
      <c r="F144" s="167"/>
      <c r="G144" s="168"/>
    </row>
    <row r="145" spans="1:7" x14ac:dyDescent="0.35">
      <c r="A145" s="176"/>
      <c r="B145" s="170" t="s">
        <v>126</v>
      </c>
      <c r="C145" s="171" t="s">
        <v>361</v>
      </c>
      <c r="D145" s="165" t="s">
        <v>6</v>
      </c>
      <c r="E145" s="166">
        <v>3</v>
      </c>
      <c r="F145" s="4"/>
      <c r="G145" s="177">
        <f>ROUND(E145*F145,2)</f>
        <v>0</v>
      </c>
    </row>
    <row r="146" spans="1:7" x14ac:dyDescent="0.35">
      <c r="A146" s="176"/>
      <c r="B146" s="170"/>
      <c r="C146" s="171"/>
      <c r="D146" s="165"/>
      <c r="E146" s="178"/>
      <c r="F146" s="167"/>
      <c r="G146" s="168"/>
    </row>
    <row r="147" spans="1:7" ht="34.9" x14ac:dyDescent="0.35">
      <c r="A147" s="174" t="str">
        <f>CONCATENATE($A$14,".",TEXT(COUNTA(A$15:A146)-COUNTIF(A$15:A146,"*.")-COUNTIF(A$15:A146,"*)")+1,0))</f>
        <v>1.21</v>
      </c>
      <c r="B147" s="170" t="s">
        <v>277</v>
      </c>
      <c r="C147" s="171" t="s">
        <v>362</v>
      </c>
      <c r="D147" s="165"/>
      <c r="E147" s="166"/>
      <c r="F147" s="167"/>
      <c r="G147" s="168"/>
    </row>
    <row r="148" spans="1:7" ht="34.9" x14ac:dyDescent="0.35">
      <c r="A148" s="175"/>
      <c r="B148" s="170" t="s">
        <v>127</v>
      </c>
      <c r="C148" s="171" t="s">
        <v>363</v>
      </c>
      <c r="D148" s="165"/>
      <c r="E148" s="166"/>
      <c r="F148" s="167"/>
      <c r="G148" s="168"/>
    </row>
    <row r="149" spans="1:7" x14ac:dyDescent="0.35">
      <c r="A149" s="176"/>
      <c r="B149" s="170" t="s">
        <v>128</v>
      </c>
      <c r="C149" s="171" t="s">
        <v>128</v>
      </c>
      <c r="D149" s="165" t="s">
        <v>0</v>
      </c>
      <c r="E149" s="166">
        <v>24</v>
      </c>
      <c r="F149" s="4"/>
      <c r="G149" s="177">
        <f t="shared" ref="G149:G173" si="0">ROUND(E149*F149,2)</f>
        <v>0</v>
      </c>
    </row>
    <row r="150" spans="1:7" x14ac:dyDescent="0.35">
      <c r="A150" s="176"/>
      <c r="B150" s="170" t="s">
        <v>129</v>
      </c>
      <c r="C150" s="171" t="s">
        <v>129</v>
      </c>
      <c r="D150" s="165" t="s">
        <v>0</v>
      </c>
      <c r="E150" s="166">
        <v>30</v>
      </c>
      <c r="F150" s="4"/>
      <c r="G150" s="177">
        <f t="shared" si="0"/>
        <v>0</v>
      </c>
    </row>
    <row r="151" spans="1:7" x14ac:dyDescent="0.35">
      <c r="A151" s="176"/>
      <c r="B151" s="170" t="s">
        <v>130</v>
      </c>
      <c r="C151" s="171" t="s">
        <v>130</v>
      </c>
      <c r="D151" s="165" t="s">
        <v>0</v>
      </c>
      <c r="E151" s="166">
        <v>12</v>
      </c>
      <c r="F151" s="4"/>
      <c r="G151" s="177">
        <f t="shared" si="0"/>
        <v>0</v>
      </c>
    </row>
    <row r="152" spans="1:7" x14ac:dyDescent="0.35">
      <c r="A152" s="176"/>
      <c r="B152" s="170" t="s">
        <v>131</v>
      </c>
      <c r="C152" s="171" t="s">
        <v>131</v>
      </c>
      <c r="D152" s="165" t="s">
        <v>0</v>
      </c>
      <c r="E152" s="166">
        <v>60</v>
      </c>
      <c r="F152" s="4"/>
      <c r="G152" s="177">
        <f t="shared" si="0"/>
        <v>0</v>
      </c>
    </row>
    <row r="153" spans="1:7" x14ac:dyDescent="0.35">
      <c r="A153" s="176"/>
      <c r="B153" s="170" t="s">
        <v>132</v>
      </c>
      <c r="C153" s="171" t="s">
        <v>132</v>
      </c>
      <c r="D153" s="165" t="s">
        <v>0</v>
      </c>
      <c r="E153" s="166">
        <v>192</v>
      </c>
      <c r="F153" s="4"/>
      <c r="G153" s="177">
        <f t="shared" si="0"/>
        <v>0</v>
      </c>
    </row>
    <row r="154" spans="1:7" x14ac:dyDescent="0.35">
      <c r="A154" s="176"/>
      <c r="B154" s="170" t="s">
        <v>133</v>
      </c>
      <c r="C154" s="171" t="s">
        <v>133</v>
      </c>
      <c r="D154" s="165" t="s">
        <v>0</v>
      </c>
      <c r="E154" s="166">
        <v>108</v>
      </c>
      <c r="F154" s="4"/>
      <c r="G154" s="177">
        <f t="shared" si="0"/>
        <v>0</v>
      </c>
    </row>
    <row r="155" spans="1:7" x14ac:dyDescent="0.35">
      <c r="A155" s="176"/>
      <c r="B155" s="170" t="s">
        <v>134</v>
      </c>
      <c r="C155" s="171" t="s">
        <v>134</v>
      </c>
      <c r="D155" s="165" t="s">
        <v>5</v>
      </c>
      <c r="E155" s="166">
        <v>8</v>
      </c>
      <c r="F155" s="4"/>
      <c r="G155" s="177">
        <f t="shared" si="0"/>
        <v>0</v>
      </c>
    </row>
    <row r="156" spans="1:7" x14ac:dyDescent="0.35">
      <c r="A156" s="176"/>
      <c r="B156" s="170" t="s">
        <v>135</v>
      </c>
      <c r="C156" s="171" t="s">
        <v>135</v>
      </c>
      <c r="D156" s="165" t="s">
        <v>5</v>
      </c>
      <c r="E156" s="166">
        <v>10</v>
      </c>
      <c r="F156" s="4"/>
      <c r="G156" s="177">
        <f t="shared" si="0"/>
        <v>0</v>
      </c>
    </row>
    <row r="157" spans="1:7" x14ac:dyDescent="0.35">
      <c r="A157" s="176"/>
      <c r="B157" s="170" t="s">
        <v>136</v>
      </c>
      <c r="C157" s="171" t="s">
        <v>136</v>
      </c>
      <c r="D157" s="165" t="s">
        <v>5</v>
      </c>
      <c r="E157" s="166">
        <v>6</v>
      </c>
      <c r="F157" s="4"/>
      <c r="G157" s="177">
        <f t="shared" si="0"/>
        <v>0</v>
      </c>
    </row>
    <row r="158" spans="1:7" x14ac:dyDescent="0.35">
      <c r="A158" s="176"/>
      <c r="B158" s="170" t="s">
        <v>137</v>
      </c>
      <c r="C158" s="171" t="s">
        <v>137</v>
      </c>
      <c r="D158" s="165" t="s">
        <v>5</v>
      </c>
      <c r="E158" s="166">
        <v>8</v>
      </c>
      <c r="F158" s="4"/>
      <c r="G158" s="177">
        <f t="shared" si="0"/>
        <v>0</v>
      </c>
    </row>
    <row r="159" spans="1:7" x14ac:dyDescent="0.35">
      <c r="A159" s="176"/>
      <c r="B159" s="170" t="s">
        <v>138</v>
      </c>
      <c r="C159" s="171" t="s">
        <v>138</v>
      </c>
      <c r="D159" s="165" t="s">
        <v>5</v>
      </c>
      <c r="E159" s="166">
        <v>20</v>
      </c>
      <c r="F159" s="4"/>
      <c r="G159" s="177">
        <f t="shared" si="0"/>
        <v>0</v>
      </c>
    </row>
    <row r="160" spans="1:7" x14ac:dyDescent="0.35">
      <c r="A160" s="176"/>
      <c r="B160" s="170" t="s">
        <v>139</v>
      </c>
      <c r="C160" s="171" t="s">
        <v>139</v>
      </c>
      <c r="D160" s="165" t="s">
        <v>5</v>
      </c>
      <c r="E160" s="166">
        <v>22</v>
      </c>
      <c r="F160" s="4"/>
      <c r="G160" s="177">
        <f t="shared" si="0"/>
        <v>0</v>
      </c>
    </row>
    <row r="161" spans="1:7" x14ac:dyDescent="0.35">
      <c r="A161" s="176"/>
      <c r="B161" s="170" t="s">
        <v>140</v>
      </c>
      <c r="C161" s="171" t="s">
        <v>364</v>
      </c>
      <c r="D161" s="165" t="s">
        <v>5</v>
      </c>
      <c r="E161" s="166">
        <v>3</v>
      </c>
      <c r="F161" s="4"/>
      <c r="G161" s="177">
        <f t="shared" si="0"/>
        <v>0</v>
      </c>
    </row>
    <row r="162" spans="1:7" x14ac:dyDescent="0.35">
      <c r="A162" s="176"/>
      <c r="B162" s="170" t="s">
        <v>179</v>
      </c>
      <c r="C162" s="171" t="s">
        <v>365</v>
      </c>
      <c r="D162" s="165" t="s">
        <v>5</v>
      </c>
      <c r="E162" s="166">
        <v>3</v>
      </c>
      <c r="F162" s="4"/>
      <c r="G162" s="177">
        <f t="shared" si="0"/>
        <v>0</v>
      </c>
    </row>
    <row r="163" spans="1:7" x14ac:dyDescent="0.35">
      <c r="A163" s="176"/>
      <c r="B163" s="170" t="s">
        <v>141</v>
      </c>
      <c r="C163" s="171" t="s">
        <v>366</v>
      </c>
      <c r="D163" s="165" t="s">
        <v>5</v>
      </c>
      <c r="E163" s="166">
        <v>2</v>
      </c>
      <c r="F163" s="4"/>
      <c r="G163" s="177">
        <f t="shared" si="0"/>
        <v>0</v>
      </c>
    </row>
    <row r="164" spans="1:7" x14ac:dyDescent="0.35">
      <c r="A164" s="176"/>
      <c r="B164" s="170" t="s">
        <v>142</v>
      </c>
      <c r="C164" s="171" t="s">
        <v>367</v>
      </c>
      <c r="D164" s="165" t="s">
        <v>5</v>
      </c>
      <c r="E164" s="166">
        <v>1</v>
      </c>
      <c r="F164" s="4"/>
      <c r="G164" s="177">
        <f t="shared" si="0"/>
        <v>0</v>
      </c>
    </row>
    <row r="165" spans="1:7" x14ac:dyDescent="0.35">
      <c r="A165" s="176"/>
      <c r="B165" s="170" t="s">
        <v>143</v>
      </c>
      <c r="C165" s="171" t="s">
        <v>368</v>
      </c>
      <c r="D165" s="165" t="s">
        <v>5</v>
      </c>
      <c r="E165" s="166">
        <v>1</v>
      </c>
      <c r="F165" s="4"/>
      <c r="G165" s="177">
        <f t="shared" si="0"/>
        <v>0</v>
      </c>
    </row>
    <row r="166" spans="1:7" x14ac:dyDescent="0.35">
      <c r="A166" s="176"/>
      <c r="B166" s="170" t="s">
        <v>176</v>
      </c>
      <c r="C166" s="171" t="s">
        <v>369</v>
      </c>
      <c r="D166" s="165" t="s">
        <v>5</v>
      </c>
      <c r="E166" s="166">
        <v>1</v>
      </c>
      <c r="F166" s="4"/>
      <c r="G166" s="177">
        <f t="shared" si="0"/>
        <v>0</v>
      </c>
    </row>
    <row r="167" spans="1:7" x14ac:dyDescent="0.35">
      <c r="A167" s="176"/>
      <c r="B167" s="170" t="s">
        <v>144</v>
      </c>
      <c r="C167" s="171" t="s">
        <v>370</v>
      </c>
      <c r="D167" s="165" t="s">
        <v>5</v>
      </c>
      <c r="E167" s="166">
        <v>7</v>
      </c>
      <c r="F167" s="4"/>
      <c r="G167" s="177">
        <f t="shared" si="0"/>
        <v>0</v>
      </c>
    </row>
    <row r="168" spans="1:7" x14ac:dyDescent="0.35">
      <c r="A168" s="176"/>
      <c r="B168" s="170" t="s">
        <v>145</v>
      </c>
      <c r="C168" s="171" t="s">
        <v>371</v>
      </c>
      <c r="D168" s="165" t="s">
        <v>5</v>
      </c>
      <c r="E168" s="166">
        <v>3</v>
      </c>
      <c r="F168" s="4"/>
      <c r="G168" s="177">
        <f t="shared" si="0"/>
        <v>0</v>
      </c>
    </row>
    <row r="169" spans="1:7" x14ac:dyDescent="0.35">
      <c r="A169" s="176"/>
      <c r="B169" s="170" t="s">
        <v>146</v>
      </c>
      <c r="C169" s="171" t="s">
        <v>372</v>
      </c>
      <c r="D169" s="165" t="s">
        <v>5</v>
      </c>
      <c r="E169" s="166">
        <v>1</v>
      </c>
      <c r="F169" s="4"/>
      <c r="G169" s="177">
        <f t="shared" si="0"/>
        <v>0</v>
      </c>
    </row>
    <row r="170" spans="1:7" x14ac:dyDescent="0.35">
      <c r="A170" s="176"/>
      <c r="B170" s="170" t="s">
        <v>147</v>
      </c>
      <c r="C170" s="171" t="s">
        <v>373</v>
      </c>
      <c r="D170" s="165" t="s">
        <v>5</v>
      </c>
      <c r="E170" s="166">
        <v>1</v>
      </c>
      <c r="F170" s="4"/>
      <c r="G170" s="177">
        <f t="shared" si="0"/>
        <v>0</v>
      </c>
    </row>
    <row r="171" spans="1:7" x14ac:dyDescent="0.35">
      <c r="A171" s="176"/>
      <c r="B171" s="170" t="s">
        <v>148</v>
      </c>
      <c r="C171" s="171" t="s">
        <v>374</v>
      </c>
      <c r="D171" s="165" t="s">
        <v>5</v>
      </c>
      <c r="E171" s="166">
        <v>8</v>
      </c>
      <c r="F171" s="4"/>
      <c r="G171" s="177">
        <f t="shared" si="0"/>
        <v>0</v>
      </c>
    </row>
    <row r="172" spans="1:7" x14ac:dyDescent="0.35">
      <c r="A172" s="176"/>
      <c r="B172" s="170" t="s">
        <v>149</v>
      </c>
      <c r="C172" s="171" t="s">
        <v>375</v>
      </c>
      <c r="D172" s="165" t="s">
        <v>5</v>
      </c>
      <c r="E172" s="166">
        <v>1</v>
      </c>
      <c r="F172" s="4"/>
      <c r="G172" s="177">
        <f t="shared" si="0"/>
        <v>0</v>
      </c>
    </row>
    <row r="173" spans="1:7" x14ac:dyDescent="0.35">
      <c r="A173" s="176"/>
      <c r="B173" s="170" t="s">
        <v>150</v>
      </c>
      <c r="C173" s="171" t="s">
        <v>376</v>
      </c>
      <c r="D173" s="165" t="s">
        <v>5</v>
      </c>
      <c r="E173" s="166">
        <v>9</v>
      </c>
      <c r="F173" s="4"/>
      <c r="G173" s="177">
        <f t="shared" si="0"/>
        <v>0</v>
      </c>
    </row>
    <row r="174" spans="1:7" x14ac:dyDescent="0.35">
      <c r="A174" s="176"/>
      <c r="B174" s="170"/>
      <c r="C174" s="171"/>
      <c r="D174" s="165"/>
      <c r="E174" s="178"/>
      <c r="F174" s="167"/>
      <c r="G174" s="168"/>
    </row>
    <row r="175" spans="1:7" ht="34.9" x14ac:dyDescent="0.35">
      <c r="A175" s="174" t="str">
        <f>CONCATENATE($A$14,".",TEXT(COUNTA(A$15:A174)-COUNTIF(A$15:A174,"*.")-COUNTIF(A$15:A174,"*)")+1,0))</f>
        <v>1.22</v>
      </c>
      <c r="B175" s="170" t="s">
        <v>278</v>
      </c>
      <c r="C175" s="171" t="s">
        <v>377</v>
      </c>
      <c r="D175" s="165"/>
      <c r="E175" s="166"/>
      <c r="F175" s="167"/>
      <c r="G175" s="168"/>
    </row>
    <row r="176" spans="1:7" ht="34.9" x14ac:dyDescent="0.35">
      <c r="A176" s="175"/>
      <c r="B176" s="170" t="s">
        <v>127</v>
      </c>
      <c r="C176" s="171" t="s">
        <v>363</v>
      </c>
      <c r="D176" s="165"/>
      <c r="E176" s="166"/>
      <c r="F176" s="167"/>
      <c r="G176" s="168"/>
    </row>
    <row r="177" spans="1:7" x14ac:dyDescent="0.35">
      <c r="A177" s="176"/>
      <c r="B177" s="170" t="s">
        <v>151</v>
      </c>
      <c r="C177" s="171" t="s">
        <v>151</v>
      </c>
      <c r="D177" s="165" t="s">
        <v>0</v>
      </c>
      <c r="E177" s="166">
        <v>6</v>
      </c>
      <c r="F177" s="4"/>
      <c r="G177" s="177">
        <f t="shared" ref="G177:G192" si="1">ROUND(E177*F177,2)</f>
        <v>0</v>
      </c>
    </row>
    <row r="178" spans="1:7" x14ac:dyDescent="0.35">
      <c r="A178" s="176"/>
      <c r="B178" s="170" t="s">
        <v>152</v>
      </c>
      <c r="C178" s="171" t="s">
        <v>152</v>
      </c>
      <c r="D178" s="165" t="s">
        <v>0</v>
      </c>
      <c r="E178" s="166">
        <v>12</v>
      </c>
      <c r="F178" s="4"/>
      <c r="G178" s="177">
        <f t="shared" si="1"/>
        <v>0</v>
      </c>
    </row>
    <row r="179" spans="1:7" x14ac:dyDescent="0.35">
      <c r="A179" s="176"/>
      <c r="B179" s="170" t="s">
        <v>153</v>
      </c>
      <c r="C179" s="171" t="s">
        <v>153</v>
      </c>
      <c r="D179" s="165" t="s">
        <v>0</v>
      </c>
      <c r="E179" s="166">
        <v>48</v>
      </c>
      <c r="F179" s="4"/>
      <c r="G179" s="177">
        <f t="shared" si="1"/>
        <v>0</v>
      </c>
    </row>
    <row r="180" spans="1:7" x14ac:dyDescent="0.35">
      <c r="A180" s="176"/>
      <c r="B180" s="170" t="s">
        <v>154</v>
      </c>
      <c r="C180" s="171" t="s">
        <v>378</v>
      </c>
      <c r="D180" s="165" t="s">
        <v>5</v>
      </c>
      <c r="E180" s="166">
        <v>2</v>
      </c>
      <c r="F180" s="4"/>
      <c r="G180" s="177">
        <f t="shared" si="1"/>
        <v>0</v>
      </c>
    </row>
    <row r="181" spans="1:7" x14ac:dyDescent="0.35">
      <c r="A181" s="176"/>
      <c r="B181" s="170" t="s">
        <v>155</v>
      </c>
      <c r="C181" s="171" t="s">
        <v>155</v>
      </c>
      <c r="D181" s="165" t="s">
        <v>5</v>
      </c>
      <c r="E181" s="166">
        <v>8</v>
      </c>
      <c r="F181" s="4"/>
      <c r="G181" s="177">
        <f t="shared" si="1"/>
        <v>0</v>
      </c>
    </row>
    <row r="182" spans="1:7" x14ac:dyDescent="0.35">
      <c r="A182" s="176"/>
      <c r="B182" s="170" t="s">
        <v>156</v>
      </c>
      <c r="C182" s="171" t="s">
        <v>156</v>
      </c>
      <c r="D182" s="165" t="s">
        <v>5</v>
      </c>
      <c r="E182" s="166">
        <v>6</v>
      </c>
      <c r="F182" s="4"/>
      <c r="G182" s="177">
        <f t="shared" si="1"/>
        <v>0</v>
      </c>
    </row>
    <row r="183" spans="1:7" x14ac:dyDescent="0.35">
      <c r="A183" s="176"/>
      <c r="B183" s="170" t="s">
        <v>157</v>
      </c>
      <c r="C183" s="171" t="s">
        <v>379</v>
      </c>
      <c r="D183" s="165" t="s">
        <v>5</v>
      </c>
      <c r="E183" s="166">
        <v>4</v>
      </c>
      <c r="F183" s="4"/>
      <c r="G183" s="177">
        <f t="shared" si="1"/>
        <v>0</v>
      </c>
    </row>
    <row r="184" spans="1:7" x14ac:dyDescent="0.35">
      <c r="A184" s="176"/>
      <c r="B184" s="170" t="s">
        <v>180</v>
      </c>
      <c r="C184" s="171" t="s">
        <v>380</v>
      </c>
      <c r="D184" s="165" t="s">
        <v>5</v>
      </c>
      <c r="E184" s="166">
        <v>1</v>
      </c>
      <c r="F184" s="4"/>
      <c r="G184" s="177">
        <f t="shared" si="1"/>
        <v>0</v>
      </c>
    </row>
    <row r="185" spans="1:7" x14ac:dyDescent="0.35">
      <c r="A185" s="176"/>
      <c r="B185" s="170" t="s">
        <v>158</v>
      </c>
      <c r="C185" s="171" t="s">
        <v>381</v>
      </c>
      <c r="D185" s="165" t="s">
        <v>5</v>
      </c>
      <c r="E185" s="166">
        <v>1</v>
      </c>
      <c r="F185" s="4"/>
      <c r="G185" s="177">
        <f t="shared" si="1"/>
        <v>0</v>
      </c>
    </row>
    <row r="186" spans="1:7" x14ac:dyDescent="0.35">
      <c r="A186" s="176"/>
      <c r="B186" s="170" t="s">
        <v>159</v>
      </c>
      <c r="C186" s="171" t="s">
        <v>382</v>
      </c>
      <c r="D186" s="165" t="s">
        <v>5</v>
      </c>
      <c r="E186" s="166">
        <v>1</v>
      </c>
      <c r="F186" s="4"/>
      <c r="G186" s="177">
        <f t="shared" si="1"/>
        <v>0</v>
      </c>
    </row>
    <row r="187" spans="1:7" x14ac:dyDescent="0.35">
      <c r="A187" s="176"/>
      <c r="B187" s="170" t="s">
        <v>160</v>
      </c>
      <c r="C187" s="171" t="s">
        <v>383</v>
      </c>
      <c r="D187" s="165" t="s">
        <v>5</v>
      </c>
      <c r="E187" s="166">
        <v>1</v>
      </c>
      <c r="F187" s="4"/>
      <c r="G187" s="177">
        <f t="shared" si="1"/>
        <v>0</v>
      </c>
    </row>
    <row r="188" spans="1:7" x14ac:dyDescent="0.35">
      <c r="A188" s="176"/>
      <c r="B188" s="170" t="s">
        <v>161</v>
      </c>
      <c r="C188" s="171" t="s">
        <v>384</v>
      </c>
      <c r="D188" s="165" t="s">
        <v>5</v>
      </c>
      <c r="E188" s="166">
        <v>1</v>
      </c>
      <c r="F188" s="4"/>
      <c r="G188" s="177">
        <f t="shared" si="1"/>
        <v>0</v>
      </c>
    </row>
    <row r="189" spans="1:7" x14ac:dyDescent="0.35">
      <c r="A189" s="176"/>
      <c r="B189" s="170" t="s">
        <v>162</v>
      </c>
      <c r="C189" s="171" t="s">
        <v>385</v>
      </c>
      <c r="D189" s="165" t="s">
        <v>5</v>
      </c>
      <c r="E189" s="166">
        <v>2</v>
      </c>
      <c r="F189" s="4"/>
      <c r="G189" s="177">
        <f t="shared" si="1"/>
        <v>0</v>
      </c>
    </row>
    <row r="190" spans="1:7" x14ac:dyDescent="0.35">
      <c r="A190" s="176"/>
      <c r="B190" s="170" t="s">
        <v>163</v>
      </c>
      <c r="C190" s="171" t="s">
        <v>386</v>
      </c>
      <c r="D190" s="165" t="s">
        <v>5</v>
      </c>
      <c r="E190" s="166">
        <v>3</v>
      </c>
      <c r="F190" s="4"/>
      <c r="G190" s="177">
        <f t="shared" si="1"/>
        <v>0</v>
      </c>
    </row>
    <row r="191" spans="1:7" x14ac:dyDescent="0.35">
      <c r="A191" s="176"/>
      <c r="B191" s="170" t="s">
        <v>177</v>
      </c>
      <c r="C191" s="171" t="s">
        <v>387</v>
      </c>
      <c r="D191" s="165" t="s">
        <v>5</v>
      </c>
      <c r="E191" s="166">
        <v>4</v>
      </c>
      <c r="F191" s="4"/>
      <c r="G191" s="177">
        <f t="shared" si="1"/>
        <v>0</v>
      </c>
    </row>
    <row r="192" spans="1:7" x14ac:dyDescent="0.35">
      <c r="A192" s="176"/>
      <c r="B192" s="170" t="s">
        <v>178</v>
      </c>
      <c r="C192" s="171" t="s">
        <v>388</v>
      </c>
      <c r="D192" s="165" t="s">
        <v>5</v>
      </c>
      <c r="E192" s="166">
        <v>4</v>
      </c>
      <c r="F192" s="4"/>
      <c r="G192" s="177">
        <f t="shared" si="1"/>
        <v>0</v>
      </c>
    </row>
    <row r="193" spans="1:7" x14ac:dyDescent="0.35">
      <c r="A193" s="176"/>
      <c r="B193" s="170"/>
      <c r="C193" s="171"/>
      <c r="D193" s="165"/>
      <c r="E193" s="178"/>
      <c r="F193" s="167"/>
      <c r="G193" s="168"/>
    </row>
    <row r="194" spans="1:7" ht="34.9" x14ac:dyDescent="0.35">
      <c r="A194" s="174" t="str">
        <f>CONCATENATE($A$14,".",TEXT(COUNTA(A$15:A193)-COUNTIF(A$15:A193,"*.")-COUNTIF(A$15:A193,"*)")+1,0))</f>
        <v>1.23</v>
      </c>
      <c r="B194" s="170" t="s">
        <v>279</v>
      </c>
      <c r="C194" s="171" t="s">
        <v>389</v>
      </c>
      <c r="D194" s="165"/>
      <c r="E194" s="166"/>
      <c r="F194" s="167"/>
      <c r="G194" s="168"/>
    </row>
    <row r="195" spans="1:7" ht="34.9" x14ac:dyDescent="0.35">
      <c r="A195" s="176"/>
      <c r="B195" s="170" t="s">
        <v>164</v>
      </c>
      <c r="C195" s="171" t="s">
        <v>390</v>
      </c>
      <c r="D195" s="165"/>
      <c r="E195" s="178"/>
      <c r="F195" s="167"/>
      <c r="G195" s="168"/>
    </row>
    <row r="196" spans="1:7" x14ac:dyDescent="0.35">
      <c r="A196" s="176"/>
      <c r="B196" s="170" t="s">
        <v>170</v>
      </c>
      <c r="C196" s="171" t="s">
        <v>391</v>
      </c>
      <c r="D196" s="165"/>
      <c r="E196" s="166"/>
      <c r="F196" s="167"/>
      <c r="G196" s="177"/>
    </row>
    <row r="197" spans="1:7" x14ac:dyDescent="0.35">
      <c r="A197" s="176"/>
      <c r="B197" s="170" t="s">
        <v>172</v>
      </c>
      <c r="C197" s="171" t="s">
        <v>392</v>
      </c>
      <c r="D197" s="165" t="s">
        <v>0</v>
      </c>
      <c r="E197" s="166">
        <v>12</v>
      </c>
      <c r="F197" s="4"/>
      <c r="G197" s="177">
        <f>ROUND(E197*F197,2)</f>
        <v>0</v>
      </c>
    </row>
    <row r="198" spans="1:7" x14ac:dyDescent="0.35">
      <c r="A198" s="176"/>
      <c r="B198" s="170" t="s">
        <v>171</v>
      </c>
      <c r="C198" s="171" t="s">
        <v>393</v>
      </c>
      <c r="D198" s="165" t="s">
        <v>0</v>
      </c>
      <c r="E198" s="166">
        <v>12</v>
      </c>
      <c r="F198" s="4"/>
      <c r="G198" s="177">
        <f>ROUND(E198*F198,2)</f>
        <v>0</v>
      </c>
    </row>
    <row r="199" spans="1:7" x14ac:dyDescent="0.35">
      <c r="A199" s="176"/>
      <c r="B199" s="170" t="s">
        <v>173</v>
      </c>
      <c r="C199" s="171" t="s">
        <v>394</v>
      </c>
      <c r="D199" s="165" t="s">
        <v>0</v>
      </c>
      <c r="E199" s="166">
        <v>24</v>
      </c>
      <c r="F199" s="4"/>
      <c r="G199" s="177">
        <f>ROUND(E199*F199,2)</f>
        <v>0</v>
      </c>
    </row>
    <row r="200" spans="1:7" x14ac:dyDescent="0.35">
      <c r="A200" s="176"/>
      <c r="B200" s="170" t="s">
        <v>174</v>
      </c>
      <c r="C200" s="171" t="s">
        <v>395</v>
      </c>
      <c r="D200" s="165" t="s">
        <v>0</v>
      </c>
      <c r="E200" s="166">
        <v>6</v>
      </c>
      <c r="F200" s="4"/>
      <c r="G200" s="177">
        <f>ROUND(E200*F200,2)</f>
        <v>0</v>
      </c>
    </row>
    <row r="201" spans="1:7" x14ac:dyDescent="0.35">
      <c r="A201" s="176"/>
      <c r="B201" s="170" t="s">
        <v>175</v>
      </c>
      <c r="C201" s="171" t="s">
        <v>396</v>
      </c>
      <c r="D201" s="165" t="s">
        <v>0</v>
      </c>
      <c r="E201" s="166">
        <v>12</v>
      </c>
      <c r="F201" s="4"/>
      <c r="G201" s="177">
        <f>ROUND(E201*F201,2)</f>
        <v>0</v>
      </c>
    </row>
    <row r="202" spans="1:7" x14ac:dyDescent="0.35">
      <c r="A202" s="176"/>
      <c r="B202" s="170"/>
      <c r="C202" s="171"/>
      <c r="D202" s="165"/>
      <c r="E202" s="178"/>
      <c r="F202" s="167"/>
      <c r="G202" s="168"/>
    </row>
    <row r="203" spans="1:7" ht="81.400000000000006" x14ac:dyDescent="0.35">
      <c r="A203" s="174" t="str">
        <f>CONCATENATE($A$14,".",TEXT(COUNTA(A$15:A202)-COUNTIF(A$15:A202,"*.")-COUNTIF(A$15:A202,"*)")+1,0))</f>
        <v>1.24</v>
      </c>
      <c r="B203" s="170" t="s">
        <v>280</v>
      </c>
      <c r="C203" s="171" t="s">
        <v>397</v>
      </c>
      <c r="D203" s="165"/>
      <c r="E203" s="166"/>
      <c r="F203" s="167"/>
      <c r="G203" s="168"/>
    </row>
    <row r="204" spans="1:7" ht="13.9" x14ac:dyDescent="0.35">
      <c r="A204" s="176"/>
      <c r="B204" s="170" t="s">
        <v>165</v>
      </c>
      <c r="C204" s="171" t="s">
        <v>398</v>
      </c>
      <c r="D204" s="165" t="s">
        <v>166</v>
      </c>
      <c r="E204" s="166">
        <v>120</v>
      </c>
      <c r="F204" s="4"/>
      <c r="G204" s="177">
        <f>ROUND(E204*F204,2)</f>
        <v>0</v>
      </c>
    </row>
    <row r="205" spans="1:7" x14ac:dyDescent="0.35">
      <c r="A205" s="176"/>
      <c r="B205" s="170"/>
      <c r="C205" s="171"/>
      <c r="D205" s="165"/>
      <c r="E205" s="178"/>
      <c r="F205" s="167"/>
      <c r="G205" s="168"/>
    </row>
    <row r="206" spans="1:7" ht="34.9" x14ac:dyDescent="0.35">
      <c r="A206" s="174" t="str">
        <f>CONCATENATE($A$14,".",TEXT(COUNTA(A$15:A205)-COUNTIF(A$15:A205,"*.")-COUNTIF(A$15:A205,"*)")+1,0))</f>
        <v>1.25</v>
      </c>
      <c r="B206" s="170" t="s">
        <v>281</v>
      </c>
      <c r="C206" s="171" t="s">
        <v>399</v>
      </c>
      <c r="D206" s="165"/>
      <c r="E206" s="178"/>
      <c r="F206" s="167"/>
      <c r="G206" s="168"/>
    </row>
    <row r="207" spans="1:7" ht="23.25" x14ac:dyDescent="0.35">
      <c r="A207" s="175"/>
      <c r="B207" s="170" t="s">
        <v>167</v>
      </c>
      <c r="C207" s="171" t="s">
        <v>400</v>
      </c>
      <c r="D207" s="165" t="s">
        <v>6</v>
      </c>
      <c r="E207" s="166">
        <v>1</v>
      </c>
      <c r="F207" s="4"/>
      <c r="G207" s="177">
        <f>ROUND(E207*F207,2)</f>
        <v>0</v>
      </c>
    </row>
    <row r="208" spans="1:7" x14ac:dyDescent="0.35">
      <c r="A208" s="176"/>
      <c r="B208" s="170"/>
      <c r="C208" s="171"/>
      <c r="D208" s="165"/>
      <c r="E208" s="178"/>
      <c r="F208" s="167"/>
      <c r="G208" s="168"/>
    </row>
    <row r="209" spans="1:7" ht="34.9" x14ac:dyDescent="0.35">
      <c r="A209" s="174" t="str">
        <f>CONCATENATE($A$14,".",TEXT(COUNTA(A$15:A208)-COUNTIF(A$15:A208,"*.")-COUNTIF(A$15:A208,"*)")+1,0))</f>
        <v>1.26</v>
      </c>
      <c r="B209" s="170" t="s">
        <v>282</v>
      </c>
      <c r="C209" s="171" t="s">
        <v>401</v>
      </c>
      <c r="D209" s="165" t="s">
        <v>6</v>
      </c>
      <c r="E209" s="166">
        <v>1</v>
      </c>
      <c r="F209" s="4"/>
      <c r="G209" s="177">
        <f>ROUND(E209*F209,2)</f>
        <v>0</v>
      </c>
    </row>
    <row r="210" spans="1:7" x14ac:dyDescent="0.35">
      <c r="A210" s="176"/>
      <c r="B210" s="170"/>
      <c r="C210" s="171"/>
      <c r="D210" s="165"/>
      <c r="E210" s="178"/>
      <c r="F210" s="167"/>
      <c r="G210" s="168"/>
    </row>
    <row r="211" spans="1:7" ht="46.5" x14ac:dyDescent="0.35">
      <c r="A211" s="174" t="str">
        <f>CONCATENATE($A$14,".",TEXT(COUNTA(A$15:A210)-COUNTIF(A$15:A210,"*.")-COUNTIF(A$15:A210,"*)")+1,0))</f>
        <v>1.27</v>
      </c>
      <c r="B211" s="170" t="s">
        <v>283</v>
      </c>
      <c r="C211" s="171" t="s">
        <v>402</v>
      </c>
      <c r="D211" s="165" t="s">
        <v>6</v>
      </c>
      <c r="E211" s="166">
        <v>1</v>
      </c>
      <c r="F211" s="4"/>
      <c r="G211" s="177">
        <f>ROUND(E211*F211,2)</f>
        <v>0</v>
      </c>
    </row>
    <row r="212" spans="1:7" x14ac:dyDescent="0.35">
      <c r="A212" s="176"/>
      <c r="B212" s="170"/>
      <c r="C212" s="171"/>
      <c r="D212" s="165"/>
      <c r="E212" s="178"/>
      <c r="F212" s="167"/>
      <c r="G212" s="168"/>
    </row>
    <row r="213" spans="1:7" ht="34.9" x14ac:dyDescent="0.35">
      <c r="A213" s="174" t="str">
        <f>CONCATENATE($A$14,".",TEXT(COUNTA(A$15:A212)-COUNTIF(A$15:A212,"*.")-COUNTIF(A$15:A212,"*)")+1,0))</f>
        <v>1.28</v>
      </c>
      <c r="B213" s="170" t="s">
        <v>284</v>
      </c>
      <c r="C213" s="171" t="s">
        <v>403</v>
      </c>
      <c r="D213" s="165" t="s">
        <v>6</v>
      </c>
      <c r="E213" s="166">
        <v>1</v>
      </c>
      <c r="F213" s="4"/>
      <c r="G213" s="177">
        <f>ROUND(E213*F213,2)</f>
        <v>0</v>
      </c>
    </row>
    <row r="214" spans="1:7" x14ac:dyDescent="0.35">
      <c r="A214" s="176"/>
      <c r="B214" s="170"/>
      <c r="C214" s="171"/>
      <c r="D214" s="165"/>
      <c r="E214" s="178"/>
      <c r="F214" s="167"/>
      <c r="G214" s="168"/>
    </row>
    <row r="215" spans="1:7" ht="34.9" x14ac:dyDescent="0.35">
      <c r="A215" s="174" t="str">
        <f>CONCATENATE($A$14,".",TEXT(COUNTA(A$15:A214)-COUNTIF(A$15:A214,"*.")-COUNTIF(A$15:A214,"*)")+1,0))</f>
        <v>1.29</v>
      </c>
      <c r="B215" s="170" t="s">
        <v>285</v>
      </c>
      <c r="C215" s="171" t="s">
        <v>404</v>
      </c>
      <c r="D215" s="165" t="s">
        <v>6</v>
      </c>
      <c r="E215" s="166">
        <v>1</v>
      </c>
      <c r="F215" s="4"/>
      <c r="G215" s="177">
        <f>ROUND(E215*F215,2)</f>
        <v>0</v>
      </c>
    </row>
    <row r="216" spans="1:7" x14ac:dyDescent="0.35">
      <c r="A216" s="176"/>
      <c r="B216" s="170"/>
      <c r="C216" s="171"/>
      <c r="D216" s="165"/>
      <c r="E216" s="178"/>
      <c r="F216" s="167"/>
      <c r="G216" s="168"/>
    </row>
    <row r="217" spans="1:7" ht="23.25" x14ac:dyDescent="0.35">
      <c r="A217" s="174" t="str">
        <f>CONCATENATE($A$14,".",TEXT(COUNTA(A$15:A216)-COUNTIF(A$15:A216,"*.")-COUNTIF(A$15:A216,"*)")+1,0))</f>
        <v>1.30</v>
      </c>
      <c r="B217" s="170" t="s">
        <v>286</v>
      </c>
      <c r="C217" s="171" t="s">
        <v>405</v>
      </c>
      <c r="D217" s="165" t="s">
        <v>6</v>
      </c>
      <c r="E217" s="166">
        <v>1</v>
      </c>
      <c r="F217" s="4"/>
      <c r="G217" s="177">
        <f>ROUND(E217*F217,2)</f>
        <v>0</v>
      </c>
    </row>
    <row r="218" spans="1:7" x14ac:dyDescent="0.35">
      <c r="A218" s="179"/>
      <c r="B218" s="170"/>
      <c r="C218" s="171"/>
      <c r="D218" s="165"/>
      <c r="E218" s="166"/>
      <c r="F218" s="167"/>
      <c r="G218" s="168"/>
    </row>
    <row r="219" spans="1:7" s="182" customFormat="1" ht="34.9" x14ac:dyDescent="0.35">
      <c r="A219" s="174" t="str">
        <f>CONCATENATE($A$14,".",TEXT(COUNTA(A$15:A218)-COUNTIF(A$15:A218,"*.")-COUNTIF(A$15:A218,"*)")+1,0))</f>
        <v>1.31</v>
      </c>
      <c r="B219" s="170" t="s">
        <v>287</v>
      </c>
      <c r="C219" s="171" t="s">
        <v>406</v>
      </c>
      <c r="D219" s="180" t="s">
        <v>6</v>
      </c>
      <c r="E219" s="181">
        <v>1</v>
      </c>
      <c r="F219" s="5"/>
      <c r="G219" s="177">
        <f>ROUND(E219*F219,2)</f>
        <v>0</v>
      </c>
    </row>
    <row r="220" spans="1:7" s="182" customFormat="1" x14ac:dyDescent="0.35">
      <c r="A220" s="183"/>
      <c r="B220" s="170"/>
      <c r="C220" s="171"/>
      <c r="D220" s="180"/>
      <c r="E220" s="181"/>
      <c r="F220" s="184"/>
      <c r="G220" s="185"/>
    </row>
    <row r="221" spans="1:7" s="182" customFormat="1" ht="46.5" x14ac:dyDescent="0.35">
      <c r="A221" s="174" t="str">
        <f>CONCATENATE($A$14,".",TEXT(COUNTA(A$15:A220)-COUNTIF(A$15:A220,"*.")-COUNTIF(A$15:A220,"*)")+1,0))</f>
        <v>1.32</v>
      </c>
      <c r="B221" s="186" t="s">
        <v>288</v>
      </c>
      <c r="C221" s="187" t="s">
        <v>407</v>
      </c>
      <c r="D221" s="180" t="s">
        <v>6</v>
      </c>
      <c r="E221" s="181">
        <v>1</v>
      </c>
      <c r="F221" s="5"/>
      <c r="G221" s="177">
        <f>ROUND(E221*F221,2)</f>
        <v>0</v>
      </c>
    </row>
    <row r="222" spans="1:7" s="182" customFormat="1" x14ac:dyDescent="0.35">
      <c r="A222" s="183"/>
      <c r="B222" s="170"/>
      <c r="C222" s="171"/>
      <c r="D222" s="180"/>
      <c r="E222" s="181"/>
      <c r="F222" s="184"/>
      <c r="G222" s="185"/>
    </row>
    <row r="223" spans="1:7" s="182" customFormat="1" ht="23.25" x14ac:dyDescent="0.35">
      <c r="A223" s="174" t="str">
        <f>CONCATENATE($A$14,".",TEXT(COUNTA(A$15:A222)-COUNTIF(A$15:A222,"*.")-COUNTIF(A$15:A222,"*)")+1,0))</f>
        <v>1.33</v>
      </c>
      <c r="B223" s="186" t="s">
        <v>289</v>
      </c>
      <c r="C223" s="187" t="s">
        <v>408</v>
      </c>
      <c r="D223" s="180" t="s">
        <v>6</v>
      </c>
      <c r="E223" s="181">
        <v>1</v>
      </c>
      <c r="F223" s="5"/>
      <c r="G223" s="177">
        <f>ROUND(E223*F223,2)</f>
        <v>0</v>
      </c>
    </row>
    <row r="224" spans="1:7" s="182" customFormat="1" x14ac:dyDescent="0.35">
      <c r="A224" s="183"/>
      <c r="B224" s="170"/>
      <c r="C224" s="171"/>
      <c r="D224" s="180"/>
      <c r="E224" s="181"/>
      <c r="F224" s="184"/>
      <c r="G224" s="185"/>
    </row>
    <row r="225" spans="1:7" s="182" customFormat="1" ht="34.9" x14ac:dyDescent="0.35">
      <c r="A225" s="174" t="str">
        <f>CONCATENATE($A$14,".",TEXT(COUNTA(A$15:A224)-COUNTIF(A$15:A224,"*.")-COUNTIF(A$15:A224,"*)")+1,0))</f>
        <v>1.34</v>
      </c>
      <c r="B225" s="188" t="s">
        <v>290</v>
      </c>
      <c r="C225" s="189" t="s">
        <v>409</v>
      </c>
      <c r="D225" s="180" t="s">
        <v>6</v>
      </c>
      <c r="E225" s="181">
        <v>1</v>
      </c>
      <c r="F225" s="5"/>
      <c r="G225" s="177">
        <f>ROUND(E225*F225,2)</f>
        <v>0</v>
      </c>
    </row>
    <row r="226" spans="1:7" x14ac:dyDescent="0.35">
      <c r="A226" s="179"/>
      <c r="B226" s="170"/>
      <c r="C226" s="171"/>
      <c r="D226" s="165"/>
      <c r="E226" s="166"/>
      <c r="F226" s="167"/>
      <c r="G226" s="168"/>
    </row>
    <row r="227" spans="1:7" ht="34.9" x14ac:dyDescent="0.35">
      <c r="A227" s="174" t="str">
        <f>CONCATENATE($A$14,".",TEXT(COUNTA(A$15:A226)-COUNTIF(A$15:A226,"*.")-COUNTIF(A$15:A226,"*)")+1,0))</f>
        <v>1.35</v>
      </c>
      <c r="B227" s="170" t="s">
        <v>291</v>
      </c>
      <c r="C227" s="171" t="s">
        <v>410</v>
      </c>
      <c r="D227" s="165" t="s">
        <v>6</v>
      </c>
      <c r="E227" s="166">
        <v>1</v>
      </c>
      <c r="F227" s="4"/>
      <c r="G227" s="177">
        <f>ROUND(E227*F227,2)</f>
        <v>0</v>
      </c>
    </row>
    <row r="228" spans="1:7" x14ac:dyDescent="0.35">
      <c r="A228" s="176"/>
      <c r="B228" s="170"/>
      <c r="C228" s="171"/>
      <c r="D228" s="165"/>
      <c r="E228" s="166"/>
      <c r="F228" s="167"/>
      <c r="G228" s="168"/>
    </row>
    <row r="229" spans="1:7" ht="69.75" x14ac:dyDescent="0.35">
      <c r="A229" s="174" t="str">
        <f>CONCATENATE($A$14,".",TEXT(COUNTA(A$15:A228)-COUNTIF(A$15:A228,"*.")-COUNTIF(A$15:A228,"*)")+1,0))</f>
        <v>1.36</v>
      </c>
      <c r="B229" s="188" t="s">
        <v>292</v>
      </c>
      <c r="C229" s="189" t="s">
        <v>411</v>
      </c>
      <c r="D229" s="165" t="s">
        <v>6</v>
      </c>
      <c r="E229" s="166">
        <v>1</v>
      </c>
      <c r="F229" s="4"/>
      <c r="G229" s="177">
        <f>ROUND(E229*F229,2)</f>
        <v>0</v>
      </c>
    </row>
    <row r="230" spans="1:7" x14ac:dyDescent="0.35">
      <c r="A230" s="176"/>
      <c r="B230" s="170"/>
      <c r="C230" s="171"/>
      <c r="D230" s="165"/>
      <c r="E230" s="178"/>
      <c r="F230" s="167"/>
      <c r="G230" s="168"/>
    </row>
    <row r="231" spans="1:7" x14ac:dyDescent="0.35">
      <c r="A231" s="150"/>
      <c r="B231" s="151" t="str">
        <f>$B$8</f>
        <v>NOTRANJA PLINSKA NAPELJAVA</v>
      </c>
      <c r="C231" s="151" t="str">
        <f>$C$8</f>
        <v>INDOOR GAS PIPING</v>
      </c>
      <c r="D231" s="152"/>
      <c r="E231" s="153"/>
      <c r="F231" s="154"/>
      <c r="G231" s="190">
        <f>SUM(G13:G230)</f>
        <v>0</v>
      </c>
    </row>
  </sheetData>
  <sheetProtection algorithmName="SHA-512" hashValue="rMSinDTwtvcua1lmVTDaNsGsYtJ/c8poK1sS4dwaIYDD/ItsLoOLPtqhQ2JibOL5TjQp1YnhA2mFPksqoFk7vg==" saltValue="1D7bnD4Z9ezrP0xTLath4w=="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JULFS--6S/09&amp;C&amp;G&amp;R&amp;"Trebuchet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JULFS--6S0902P
Datum/Date: maj/May 2026</oddFooter>
  </headerFooter>
  <rowBreaks count="1" manualBreakCount="1">
    <brk id="33" max="16383"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9</vt:i4>
      </vt:variant>
    </vt:vector>
  </HeadingPairs>
  <TitlesOfParts>
    <vt:vector size="15" baseType="lpstr">
      <vt:lpstr>0_Naslovnica</vt:lpstr>
      <vt:lpstr>0_Osebe</vt:lpstr>
      <vt:lpstr>0.1_Uvod-STP</vt:lpstr>
      <vt:lpstr>0.2_Uvod-DGNB</vt:lpstr>
      <vt:lpstr>4.9.0_Rekapitulacija</vt:lpstr>
      <vt:lpstr>4.9.1_NotrPlinNapeljava</vt:lpstr>
      <vt:lpstr>'0.1_Uvod-STP'!Področje_tiskanja</vt:lpstr>
      <vt:lpstr>'0.2_Uvod-DGNB'!Področje_tiskanja</vt:lpstr>
      <vt:lpstr>'0_Naslovnica'!Področje_tiskanja</vt:lpstr>
      <vt:lpstr>'0_Osebe'!Področje_tiskanja</vt:lpstr>
      <vt:lpstr>'4.9.0_Rekapitulacija'!Področje_tiskanja</vt:lpstr>
      <vt:lpstr>'4.9.1_NotrPlinNapeljava'!Področje_tiskanja</vt:lpstr>
      <vt:lpstr>'0.1_Uvod-STP'!Tiskanje_naslovov</vt:lpstr>
      <vt:lpstr>'0.2_Uvod-DGNB'!Tiskanje_naslovov</vt:lpstr>
      <vt:lpstr>'4.9.1_NotrPlinNapeljava'!Tiskanje_naslovov</vt:lpstr>
    </vt:vector>
  </TitlesOfParts>
  <Company>IBE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Elvis Štemberger</cp:lastModifiedBy>
  <cp:lastPrinted>2026-05-08T21:36:43Z</cp:lastPrinted>
  <dcterms:created xsi:type="dcterms:W3CDTF">2002-09-04T10:55:04Z</dcterms:created>
  <dcterms:modified xsi:type="dcterms:W3CDTF">2026-05-31T19:10:51Z</dcterms:modified>
</cp:coreProperties>
</file>